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124226"/>
  <mc:AlternateContent xmlns:mc="http://schemas.openxmlformats.org/markup-compatibility/2006">
    <mc:Choice Requires="x15">
      <x15ac:absPath xmlns:x15ac="http://schemas.microsoft.com/office/spreadsheetml/2010/11/ac" url="https://d.docs.live.net/1d51945fe2943551/Dokumenti/PROSVET/1148 Polnilnice BUS/2 Oddaja/6 Popravek_K03/"/>
    </mc:Choice>
  </mc:AlternateContent>
  <xr:revisionPtr revIDLastSave="2" documentId="8_{51CD8326-E9A6-46FB-B837-46A66027937D}" xr6:coauthVersionLast="47" xr6:coauthVersionMax="47" xr10:uidLastSave="{6848F8AD-FCF2-44D0-8290-CDBB2859D89F}"/>
  <bookViews>
    <workbookView xWindow="9540" yWindow="510" windowWidth="23985" windowHeight="14775" tabRatio="733" activeTab="7" xr2:uid="{00000000-000D-0000-FFFF-FFFF00000000}"/>
  </bookViews>
  <sheets>
    <sheet name="SKUPNA REKAPITULACIJA" sheetId="88" r:id="rId1"/>
    <sheet name="REKAPITULACIJA_GR. KON." sheetId="86" r:id="rId2"/>
    <sheet name="Rekapitulacija" sheetId="1" r:id="rId3"/>
    <sheet name="Navodila" sheetId="74" r:id="rId4"/>
    <sheet name="GD" sheetId="72" r:id="rId5"/>
    <sheet name="EM" sheetId="83" r:id="rId6"/>
    <sheet name="PEV" sheetId="84" r:id="rId7"/>
    <sheet name="Ostalo" sheetId="77" r:id="rId8"/>
  </sheets>
  <externalReferences>
    <externalReference r:id="rId9"/>
    <externalReference r:id="rId10"/>
    <externalReference r:id="rId11"/>
    <externalReference r:id="rId12"/>
  </externalReferences>
  <definedNames>
    <definedName name="AKUMULACIJA" localSheetId="5">#REF!</definedName>
    <definedName name="AKUMULACIJA" localSheetId="4">#REF!</definedName>
    <definedName name="AKUMULACIJA" localSheetId="3">#REF!</definedName>
    <definedName name="AKUMULACIJA" localSheetId="7">#REF!</definedName>
    <definedName name="AKUMULACIJA" localSheetId="6">#REF!</definedName>
    <definedName name="AKUMULACIJA">#REF!</definedName>
    <definedName name="dd">[1]OSNOVA!$B$36</definedName>
    <definedName name="DF">[2]OSNOVA!$B$38</definedName>
    <definedName name="FAK_MATERIAL" localSheetId="5">#REF!</definedName>
    <definedName name="FAK_MATERIAL" localSheetId="4">#REF!</definedName>
    <definedName name="FAK_MATERIAL" localSheetId="3">#REF!</definedName>
    <definedName name="FAK_MATERIAL" localSheetId="7">#REF!</definedName>
    <definedName name="FAK_MATERIAL" localSheetId="6">#REF!</definedName>
    <definedName name="FAK_MATERIAL">#REF!</definedName>
    <definedName name="FAKTOR_NA_URE" localSheetId="5">#REF!</definedName>
    <definedName name="FAKTOR_NA_URE" localSheetId="4">#REF!</definedName>
    <definedName name="FAKTOR_NA_URE" localSheetId="3">#REF!</definedName>
    <definedName name="FAKTOR_NA_URE" localSheetId="7">#REF!</definedName>
    <definedName name="FAKTOR_NA_URE" localSheetId="6">#REF!</definedName>
    <definedName name="FAKTOR_NA_URE">#REF!</definedName>
    <definedName name="indeks" localSheetId="5">[3]Rekapitulacija!$D$47</definedName>
    <definedName name="indeks" localSheetId="4">Rekapitulacija!#REF!</definedName>
    <definedName name="indeks" localSheetId="3">Navodila!#REF!</definedName>
    <definedName name="indeks" localSheetId="7">Rekapitulacija!#REF!</definedName>
    <definedName name="indeks" localSheetId="6">Rekapitulacija!#REF!</definedName>
    <definedName name="indeks">Rekapitulacija!#REF!</definedName>
    <definedName name="KALK_URA" localSheetId="5">#REF!</definedName>
    <definedName name="KALK_URA" localSheetId="4">#REF!</definedName>
    <definedName name="KALK_URA" localSheetId="3">#REF!</definedName>
    <definedName name="KALK_URA" localSheetId="7">#REF!</definedName>
    <definedName name="KALK_URA" localSheetId="6">#REF!</definedName>
    <definedName name="KALK_URA">#REF!</definedName>
    <definedName name="OBJEKT">[2]OSNOVA!$B$34</definedName>
    <definedName name="OZN">[2]OSNOVA!$B$32</definedName>
    <definedName name="_xlnm.Print_Area" localSheetId="5">EM!$A$1:$G$113</definedName>
    <definedName name="_xlnm.Print_Area" localSheetId="4">GD!$A$1:$G$108</definedName>
    <definedName name="_xlnm.Print_Area" localSheetId="3">Navodila!$A$1:$B$63</definedName>
    <definedName name="_xlnm.Print_Area" localSheetId="7">Ostalo!$A$1:$G$15</definedName>
    <definedName name="_xlnm.Print_Area" localSheetId="6">PEV!$A$1:$G$77</definedName>
    <definedName name="_xlnm.Print_Area" localSheetId="2">Rekapitulacija!$A$1:$D$24</definedName>
    <definedName name="_xlnm.Print_Area" localSheetId="1">'REKAPITULACIJA_GR. KON.'!$A$1:$G$166</definedName>
    <definedName name="_xlnm.Print_Titles" localSheetId="5">EM!$3:$4</definedName>
    <definedName name="_xlnm.Print_Titles" localSheetId="4">GD!$3:$4</definedName>
    <definedName name="_xlnm.Print_Titles" localSheetId="7">Ostalo!$3:$4</definedName>
    <definedName name="_xlnm.Print_Titles" localSheetId="6">PEV!$3:$4</definedName>
    <definedName name="PROC_MATERIAL" localSheetId="5">#REF!</definedName>
    <definedName name="PROC_MATERIAL" localSheetId="4">#REF!</definedName>
    <definedName name="PROC_MATERIAL" localSheetId="3">#REF!</definedName>
    <definedName name="PROC_MATERIAL" localSheetId="7">#REF!</definedName>
    <definedName name="PROC_MATERIAL" localSheetId="6">#REF!</definedName>
    <definedName name="PROC_MATERIAL">#REF!</definedName>
    <definedName name="SKUPAJ_AKUMULACIJA" localSheetId="5">#REF!</definedName>
    <definedName name="SKUPAJ_AKUMULACIJA" localSheetId="4">#REF!</definedName>
    <definedName name="SKUPAJ_AKUMULACIJA" localSheetId="3">#REF!</definedName>
    <definedName name="SKUPAJ_AKUMULACIJA" localSheetId="7">#REF!</definedName>
    <definedName name="SKUPAJ_AKUMULACIJA" localSheetId="6">#REF!</definedName>
    <definedName name="SKUPAJ_AKUMULACIJA">#REF!</definedName>
    <definedName name="SKUPAJ_BRUTO_MATERIAL" localSheetId="5">#REF!</definedName>
    <definedName name="SKUPAJ_BRUTO_MATERIAL" localSheetId="4">#REF!</definedName>
    <definedName name="SKUPAJ_BRUTO_MATERIAL" localSheetId="3">#REF!</definedName>
    <definedName name="SKUPAJ_BRUTO_MATERIAL" localSheetId="7">#REF!</definedName>
    <definedName name="SKUPAJ_BRUTO_MATERIAL" localSheetId="6">#REF!</definedName>
    <definedName name="SKUPAJ_BRUTO_MATERIAL">#REF!</definedName>
    <definedName name="SKUPAJ_DELO" localSheetId="5">#REF!</definedName>
    <definedName name="SKUPAJ_DELO" localSheetId="4">#REF!</definedName>
    <definedName name="SKUPAJ_DELO" localSheetId="3">#REF!</definedName>
    <definedName name="SKUPAJ_DELO" localSheetId="7">#REF!</definedName>
    <definedName name="SKUPAJ_DELO" localSheetId="6">#REF!</definedName>
    <definedName name="SKUPAJ_DELO">#REF!</definedName>
    <definedName name="SKUPAJ_DODATEK_NA_MATERIAL" localSheetId="5">#REF!</definedName>
    <definedName name="SKUPAJ_DODATEK_NA_MATERIAL" localSheetId="4">#REF!</definedName>
    <definedName name="SKUPAJ_DODATEK_NA_MATERIAL" localSheetId="3">#REF!</definedName>
    <definedName name="SKUPAJ_DODATEK_NA_MATERIAL" localSheetId="7">#REF!</definedName>
    <definedName name="SKUPAJ_DODATEK_NA_MATERIAL" localSheetId="6">#REF!</definedName>
    <definedName name="SKUPAJ_DODATEK_NA_MATERIAL">#REF!</definedName>
    <definedName name="SKUPAJ_NETO_MATERIAL" localSheetId="5">#REF!</definedName>
    <definedName name="SKUPAJ_NETO_MATERIAL" localSheetId="4">#REF!</definedName>
    <definedName name="SKUPAJ_NETO_MATERIAL" localSheetId="3">#REF!</definedName>
    <definedName name="SKUPAJ_NETO_MATERIAL" localSheetId="7">#REF!</definedName>
    <definedName name="SKUPAJ_NETO_MATERIAL" localSheetId="6">#REF!</definedName>
    <definedName name="SKUPAJ_NETO_MATERIAL">#REF!</definedName>
    <definedName name="SKUPAJ_PREDRAČUN" localSheetId="5">#REF!</definedName>
    <definedName name="SKUPAJ_PREDRAČUN" localSheetId="4">#REF!</definedName>
    <definedName name="SKUPAJ_PREDRAČUN" localSheetId="3">#REF!</definedName>
    <definedName name="SKUPAJ_PREDRAČUN" localSheetId="7">#REF!</definedName>
    <definedName name="SKUPAJ_PREDRAČUN" localSheetId="6">#REF!</definedName>
    <definedName name="SKUPAJ_PREDRAČUN">#REF!</definedName>
    <definedName name="SKUPAJ_ŠT_UR" localSheetId="5">#REF!</definedName>
    <definedName name="SKUPAJ_ŠT_UR" localSheetId="4">#REF!</definedName>
    <definedName name="SKUPAJ_ŠT_UR" localSheetId="3">#REF!</definedName>
    <definedName name="SKUPAJ_ŠT_UR" localSheetId="7">#REF!</definedName>
    <definedName name="SKUPAJ_ŠT_UR" localSheetId="6">#REF!</definedName>
    <definedName name="SKUPAJ_ŠT_UR">#REF!</definedName>
    <definedName name="vv">[4]Rekapitulacija!$D$40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 i="77" l="1"/>
  <c r="G11" i="77"/>
  <c r="G50" i="86" l="1"/>
  <c r="G52" i="86"/>
  <c r="G58" i="86"/>
  <c r="G62" i="86"/>
  <c r="G64" i="86"/>
  <c r="G66" i="86"/>
  <c r="G74" i="86"/>
  <c r="G76" i="86"/>
  <c r="G78" i="86"/>
  <c r="G82" i="86"/>
  <c r="G84" i="86"/>
  <c r="G88" i="86"/>
  <c r="G90" i="86"/>
  <c r="G94" i="86"/>
  <c r="G96" i="86"/>
  <c r="G98" i="86"/>
  <c r="G108" i="86"/>
  <c r="G110" i="86"/>
  <c r="G114" i="86"/>
  <c r="G120" i="86"/>
  <c r="G124" i="86"/>
  <c r="G130" i="86"/>
  <c r="G138" i="86"/>
  <c r="G140" i="86"/>
  <c r="G142" i="86"/>
  <c r="G146" i="86"/>
  <c r="G148" i="86"/>
  <c r="G150" i="86"/>
  <c r="G152" i="86"/>
  <c r="G154" i="86"/>
  <c r="G164" i="86"/>
  <c r="G156" i="86" l="1"/>
  <c r="G20" i="86" s="1"/>
  <c r="G132" i="86"/>
  <c r="G14" i="86" s="1"/>
  <c r="G100" i="86"/>
  <c r="G12" i="86" s="1"/>
  <c r="G68" i="86"/>
  <c r="G10" i="86" s="1"/>
  <c r="F162" i="86" l="1"/>
  <c r="G162" i="86" s="1"/>
  <c r="G166" i="86" s="1"/>
  <c r="G22" i="86" s="1"/>
  <c r="G24" i="86" s="1"/>
  <c r="D17" i="88" s="1"/>
  <c r="G75" i="84"/>
  <c r="G77" i="84" s="1"/>
  <c r="G26" i="86" l="1"/>
  <c r="G28" i="86" s="1"/>
  <c r="D7" i="1"/>
  <c r="G7" i="83" l="1"/>
  <c r="G5" i="83"/>
  <c r="A7" i="83"/>
  <c r="A9" i="83" s="1"/>
  <c r="G56" i="72" l="1"/>
  <c r="G87" i="72" l="1"/>
  <c r="G45" i="83" l="1"/>
  <c r="G17" i="83" l="1"/>
  <c r="G72" i="83" l="1"/>
  <c r="G15" i="83" l="1"/>
  <c r="G13" i="83"/>
  <c r="A11" i="83"/>
  <c r="A13" i="83" s="1"/>
  <c r="A15" i="83" s="1"/>
  <c r="G11" i="83"/>
  <c r="G9" i="83"/>
  <c r="A17" i="83" l="1"/>
  <c r="A19" i="83" s="1"/>
  <c r="G33" i="72" l="1"/>
  <c r="G31" i="72"/>
  <c r="G15" i="72"/>
  <c r="G37" i="72" l="1"/>
  <c r="G35" i="72"/>
  <c r="G44" i="72"/>
  <c r="G101" i="72" l="1"/>
  <c r="G29" i="72" l="1"/>
  <c r="G109" i="83" l="1"/>
  <c r="G48" i="72" l="1"/>
  <c r="A21" i="83" l="1"/>
  <c r="G21" i="83"/>
  <c r="A7" i="77"/>
  <c r="A9" i="77" s="1"/>
  <c r="A11" i="77" s="1"/>
  <c r="A13" i="77" s="1"/>
  <c r="G19" i="83"/>
  <c r="G23" i="83"/>
  <c r="G111" i="83"/>
  <c r="G105" i="72"/>
  <c r="G104" i="72"/>
  <c r="G46" i="72"/>
  <c r="G39" i="72"/>
  <c r="G54" i="72"/>
  <c r="G52" i="72"/>
  <c r="G50" i="72"/>
  <c r="G42" i="72"/>
  <c r="G27" i="72"/>
  <c r="G25" i="72"/>
  <c r="G23" i="72"/>
  <c r="G21" i="72"/>
  <c r="G19" i="72"/>
  <c r="G17" i="72"/>
  <c r="G8" i="72"/>
  <c r="A8" i="72"/>
  <c r="A10" i="72" s="1"/>
  <c r="A12" i="72" s="1"/>
  <c r="A15" i="72" s="1"/>
  <c r="A17" i="72" s="1"/>
  <c r="G6" i="72"/>
  <c r="G5" i="77"/>
  <c r="G9" i="77"/>
  <c r="G7" i="77"/>
  <c r="G15" i="77" l="1"/>
  <c r="D9" i="1" s="1"/>
  <c r="G113" i="83"/>
  <c r="D5" i="1" s="1"/>
  <c r="A23" i="83"/>
  <c r="A25" i="83" s="1"/>
  <c r="A47" i="83" s="1"/>
  <c r="A74" i="83" s="1"/>
  <c r="G73" i="72"/>
  <c r="G108" i="72" s="1"/>
  <c r="D3" i="1" s="1"/>
  <c r="D11" i="1" l="1"/>
  <c r="D13" i="1" s="1"/>
  <c r="A111" i="83"/>
  <c r="A19" i="72" l="1"/>
  <c r="A21" i="72" l="1"/>
  <c r="A23" i="72" s="1"/>
  <c r="A25" i="72" s="1"/>
  <c r="A27" i="72" s="1"/>
  <c r="A29" i="72" s="1"/>
  <c r="A31" i="72" s="1"/>
  <c r="A33" i="72" s="1"/>
  <c r="A35" i="72" s="1"/>
  <c r="D15" i="1" l="1"/>
  <c r="D17" i="1" s="1"/>
  <c r="D19" i="88"/>
  <c r="D21" i="88" s="1"/>
  <c r="D23" i="88" s="1"/>
  <c r="D25" i="88" s="1"/>
  <c r="A37" i="72"/>
  <c r="A39" i="72" s="1"/>
  <c r="A42" i="72" s="1"/>
  <c r="A44" i="72" s="1"/>
  <c r="A46" i="72" s="1"/>
  <c r="D28" i="88" l="1"/>
  <c r="D30" i="88" s="1"/>
  <c r="A48" i="72"/>
  <c r="A50" i="72" s="1"/>
  <c r="A52" i="72" s="1"/>
  <c r="A54" i="72" s="1"/>
  <c r="A56" i="72" l="1"/>
  <c r="A58" i="72" s="1"/>
  <c r="A75" i="72" s="1"/>
  <c r="A89" i="72" s="1"/>
  <c r="A103" i="72" l="1"/>
</calcChain>
</file>

<file path=xl/sharedStrings.xml><?xml version="1.0" encoding="utf-8"?>
<sst xmlns="http://schemas.openxmlformats.org/spreadsheetml/2006/main" count="744" uniqueCount="462">
  <si>
    <t>m</t>
  </si>
  <si>
    <t>ur</t>
  </si>
  <si>
    <t>Skupaj ostalo:</t>
  </si>
  <si>
    <t>kpl</t>
  </si>
  <si>
    <t>Ostalo</t>
  </si>
  <si>
    <t>Enota</t>
  </si>
  <si>
    <t>Količina</t>
  </si>
  <si>
    <t>Cena/enoto</t>
  </si>
  <si>
    <t>Vrednost</t>
  </si>
  <si>
    <t>kos</t>
  </si>
  <si>
    <t>Št.</t>
  </si>
  <si>
    <t>Opis</t>
  </si>
  <si>
    <t>DDV 22%</t>
  </si>
  <si>
    <t>- planiranje dna gradbene jame</t>
  </si>
  <si>
    <t>- polaganje filca</t>
  </si>
  <si>
    <t>4.</t>
  </si>
  <si>
    <t>SKUPAJ brez DDV:</t>
  </si>
  <si>
    <t>PREDDELA</t>
  </si>
  <si>
    <r>
      <t>m</t>
    </r>
    <r>
      <rPr>
        <vertAlign val="superscript"/>
        <sz val="10"/>
        <rFont val="Arial CE"/>
        <family val="2"/>
        <charset val="238"/>
      </rPr>
      <t>2</t>
    </r>
  </si>
  <si>
    <r>
      <t>m</t>
    </r>
    <r>
      <rPr>
        <vertAlign val="superscript"/>
        <sz val="10"/>
        <rFont val="Arial CE"/>
        <family val="2"/>
        <charset val="238"/>
      </rPr>
      <t>3</t>
    </r>
  </si>
  <si>
    <t>Križna sponka iz nerjavečega materiala za povezavo med ploščatimi vodniki</t>
  </si>
  <si>
    <t>Trasiranje nove trase kabelske kanalizacije</t>
  </si>
  <si>
    <t>1.</t>
  </si>
  <si>
    <t>2.</t>
  </si>
  <si>
    <t>3.</t>
  </si>
  <si>
    <t>5.</t>
  </si>
  <si>
    <t>Rdeč PVC opozorilni trak z napisom "POZOR ELEKTRIKA" položen v kabelski rov</t>
  </si>
  <si>
    <t>Protikorozijska zaščita valjanca z bitumensko maso pri prehodu iz kabelskega rova na plano</t>
  </si>
  <si>
    <t>Izvedba križanj kabelske kanalizacije z ostalimi podzemnimi komunalnimi instalacijami (skladno s "Smernice in navodila za izbiro, polaganje in prevzem elektroenergetskih kablov nazivne napetosti 1kV do 35kV – Elektro inštitut Milan Vidmar – Študija št. 2090, september 2011")</t>
  </si>
  <si>
    <r>
      <t>- izdelava podlage s podložnim betonom C12/15, prereza 0,1m</t>
    </r>
    <r>
      <rPr>
        <vertAlign val="superscript"/>
        <sz val="10"/>
        <rFont val="Myriad Pro"/>
        <family val="2"/>
      </rPr>
      <t>3</t>
    </r>
    <r>
      <rPr>
        <sz val="10"/>
        <rFont val="Myriad Pro"/>
        <family val="2"/>
      </rPr>
      <t>/m</t>
    </r>
    <r>
      <rPr>
        <vertAlign val="superscript"/>
        <sz val="10"/>
        <rFont val="Myriad Pro"/>
        <family val="2"/>
      </rPr>
      <t>2</t>
    </r>
    <r>
      <rPr>
        <sz val="10"/>
        <rFont val="Myriad Pro"/>
        <family val="2"/>
      </rPr>
      <t>, v debelini 10cm</t>
    </r>
  </si>
  <si>
    <t>6.</t>
  </si>
  <si>
    <t>Ves vgrajeni material mora po kvaliteti ustrezati veljavnim tehničnim predpisom in normam.</t>
  </si>
  <si>
    <t>Vsa vgrajena oprema in instalacije na objektu je do prevzema s strani investitorja (pooblaščene osebe) v lasti izvajalca.</t>
  </si>
  <si>
    <t>Izvajalec je dolžan opravljati naloge in upoštevati navedbe zahtevane v 14. členu Gradbenega Zakona iz česar izhaja, da je strokovno usposobljen za posamezno vrsto inštalacije in pozna vse potrebne standardne detajle.</t>
  </si>
  <si>
    <t xml:space="preserve">Izvajalec je skozi svojo pripravo dela dolžan načrt za izvedbo po posameznih sklopih razdelati in pripraviti lastne delavniške in montažne risbe (»shop drawings«) in priključitvene podrobnosti (detajle) oziroma te pridobiti od izbranega proizvajalca opreme. Oboje odgovorni projektant praviloma samo pregleduje in na izrecno zahtevo investitorja tudi pisno potrjuje. </t>
  </si>
  <si>
    <t>Izvajalec je pred pričetkom del dolžan preučiti predmetni PZI načrt in nanj podati morebitne pripombe. V primeru dvoumnosti v katerem koli delu načrta si je izvajalec dolžan nanje pridobiti pisna pojasnila odgovornega projektanta.</t>
  </si>
  <si>
    <t>Pri formuliranju enotnih cen in višine faktorja na urne postavke te ponudbe, mora ponudnik upoštevati naslednja dela:</t>
  </si>
  <si>
    <t>Nabavo vsega materiala in opreme, predvidene za vgraditev in montažo vključno z drobnim montažnim in pritrdilnim materialom. Upoštevati stroške prevoza, razkladanja in skladiščenja na gradbišču, notranjega (horizontalnega in vertikalnega) transporta na gradbišču (ne glede na težo ali zahtevnost).</t>
  </si>
  <si>
    <t>Pripravljalna dela in organizacijo gradbišča.</t>
  </si>
  <si>
    <t>Zaključna dela na gradbišču s strani ponudnika in njegovih podizvajalcev, z odvozom odvečnega materiala in odpadnega materiala na deponijo.</t>
  </si>
  <si>
    <t>Zavarovanje ponudbenih del v gradnji, delavcev in materiala na gradbišču v času izvajanja del. Ponudnik mora dokazilo o zavarovanju dostaviti naročniku najkasneje 14 dni po podpisu pogodbe.</t>
  </si>
  <si>
    <t>Manipulativne in režijske stroške, kot tudi stroški koordinacije, kar velja tudi za odpravo napak v garancijski dobi.</t>
  </si>
  <si>
    <t>Redno udeleževanje operativnih rednih in izrednih sestankov, sodelovanje na tehničnem pregledu  s strani vodje projekta elektroinštalacijskih del. Izjemoma se v času upravičene odsotnosti dovoljuje sodelovanje njegovega namestnika, ki je seznanjen s problematiko gradbišča.</t>
  </si>
  <si>
    <t>7.</t>
  </si>
  <si>
    <t>Izdelavo, uporabo in demontažo vseh delovnih odrov (za ves čas izvajanja del).</t>
  </si>
  <si>
    <t>8.</t>
  </si>
  <si>
    <t>9.</t>
  </si>
  <si>
    <t>10.</t>
  </si>
  <si>
    <t>Ponudnik mora v ponudbi upoštevati kakovostni razred materialov in opreme določene s projektno dokumentacijo in v ponudbi navesti ponujeni proizvod. Ločeno lahko ponudnik ponudi tip proizvoda, ki mora biti enakovreden projektno predvidenim s tem, da upošteva možnost, da se investitor odloči za izbor proizovodov, ki so projektno predvideni.</t>
  </si>
  <si>
    <t>11.</t>
  </si>
  <si>
    <t>12.</t>
  </si>
  <si>
    <t>Vodenje gradbenega dnevnika in gradbene knjige z izmerami skladno s Pravilnikom o vodenju gradbenega dnevnika in gradbene knjige. Izmere gradbene knjige se vodijo tako, da se v izmerah prokažejo vse trase poteka električnih vodov, kabli pa se dolžinsko prikazujejo po posameznih tokokrogih električnega sestava.</t>
  </si>
  <si>
    <t>15.</t>
  </si>
  <si>
    <t>16.</t>
  </si>
  <si>
    <t>17.</t>
  </si>
  <si>
    <t>Izdelavo enopolnih oziroma tropolnih shem elektro inštalacij in opreme na osnovi PID dokumentacije in vložitev teh shem v za to pripravljen »žep« v posameznih električnih sestavih.</t>
  </si>
  <si>
    <t>18.</t>
  </si>
  <si>
    <t>Izdelavo navodil za uporabo in vzdrževanje elektro inštalcij in opreme, šolanje uporabnika.</t>
  </si>
  <si>
    <t>19.</t>
  </si>
  <si>
    <t>Izdelavo dokazila o zanesljivosti objekta za elektro inštalacije v 2 (dveh) izvodih, združene v fasciklu z označenimi registri poglavij vključujoč:</t>
  </si>
  <si>
    <t>a)</t>
  </si>
  <si>
    <t xml:space="preserve">izjave, </t>
  </si>
  <si>
    <t>b)</t>
  </si>
  <si>
    <t>certifikate o ustreznosti z atesti za vgrajene materiale in opremo,</t>
  </si>
  <si>
    <t>c)</t>
  </si>
  <si>
    <t>zapisnike preizkusov, meritev, ipd.,</t>
  </si>
  <si>
    <t>d)</t>
  </si>
  <si>
    <t>navodila za uporabo in vzdrževanje,</t>
  </si>
  <si>
    <t>e)</t>
  </si>
  <si>
    <t>garancijske liste,</t>
  </si>
  <si>
    <t>f)</t>
  </si>
  <si>
    <t>seznam dobaviteljev opreme in servisov.</t>
  </si>
  <si>
    <t>Dokumentacija mora biti vložena v prozorne ovitke, ustrezno zaporedno označena, oštevilčena in predana investitorju pred tehničnim pregledom.</t>
  </si>
  <si>
    <t>20.</t>
  </si>
  <si>
    <t xml:space="preserve">Izvajalec mora naročniku dostaviti skice in delavniške načrte vseh sprememb  za izdelavo celotne PID dokumentacije, v skladu z veljavnimi tehničnimi predpisi, normativi, standardi in drugimi zakonskimi akti, pravili stroke ter tako, da bo omogočen nemoten potek gradnje in da bo izvedba, vzdrževanje in uporaba objekta ekonomična. </t>
  </si>
  <si>
    <t>21.</t>
  </si>
  <si>
    <t>22.</t>
  </si>
  <si>
    <t>Zavarovanje vgrajene opreme in elementov pred onesnaževanjem in poškodbami, odtujitve do primopredaje izvedenih del investitorju.</t>
  </si>
  <si>
    <t>23.</t>
  </si>
  <si>
    <t>Nudenje morebitne gradbene in ostale pomoči.</t>
  </si>
  <si>
    <t>Ponudba za dodatni material in opremo mora biti pripravljena po kalkulativnih elementih iz ponudbe.</t>
  </si>
  <si>
    <t>Za vsak element ponudbenih del mora izvajalec naročniku vnaprej in pravočasno predložiti vzorce in tehnično dokumentacijo s certifikati o skladnosti, atesti, navodili za vgradnjo, uporabo in vzdrževanje ( tehnološki elaborat ), ter šele po potrditvi s strani naročnika dokončno naročiti izdelavo, dobavo in montažo na objektu. Dokumentacija se glede na napredovanje del arhivira v fasciklu - katalog elektro inštalacij in elektro opreme in je ob zaključku del osnova za sestavo dokazila o zanesljivosti objekta.</t>
  </si>
  <si>
    <t>Za vso opremo, ki bi jo izvajalec glede na projektni popis želel zamenjati mora pridobiti pisno potrditev projektanta, nadzornika in investitorja. Ne bo se potrjevala oprema nižjega kvalitativnega razreda od projektno predvidenega, če to ne bo imelo za investitorja pozitivnega finančnega ali tehničnega učinka.</t>
  </si>
  <si>
    <t xml:space="preserve">Izvajalec sme navedene inštalacije in opremo uporabljati šele po pisni potrditvi s strani naročnika, sicer nosi stroške morebitne zahtevane zamenjave. Garancijska doba posameznega izdelka začne teči z dnem primopredaje objekta. </t>
  </si>
  <si>
    <t>Priloga 1: NAVODILA ZA ODDAJO PONUDBE</t>
  </si>
  <si>
    <t>Ponudnik je dolžan pred oddajo ponudbe izvesti ogled terena. Kakršnokoli kasnejše uveljavljanje dodatnih del povezanih z lokacijo in pozicijo objekta ali opreme niso možna.</t>
  </si>
  <si>
    <t>Vsi elementi morajo biti izdelani strokovno in kvalitetno po detajlih in iz materiala kot je navedeno v opisu.</t>
  </si>
  <si>
    <t>Sorazmerni strošek elektrike, vode (vključno z gradbiščno inštalacijo) in ostale stroške v času gradnje.</t>
  </si>
  <si>
    <t>Izvedbo predpisanih ukrepov varstva pri delu, ki jih mora ponudnik obvezno upoštevati.</t>
  </si>
  <si>
    <t>Izvedbo preizkusov električnih inštalacij, elektro razvodnih omar (tudi po odsekih, če to pogojuje faznost izgradnje) ter izdelavo zapisnikov s strani pooblaščenih merilcev. O pravilnosti delovanje za teh naprav izdelati zapisnik – tabelo, kjer bo razvidno, da je bila dotična instalacija pregledana in pravilno deluje.</t>
  </si>
  <si>
    <t>Čiščenje terena zaradi svojih del med gradnjo in po končani gradnji.</t>
  </si>
  <si>
    <r>
      <t>m</t>
    </r>
    <r>
      <rPr>
        <vertAlign val="superscript"/>
        <sz val="10"/>
        <rFont val="Myriad Pro"/>
        <family val="2"/>
      </rPr>
      <t>3</t>
    </r>
  </si>
  <si>
    <r>
      <t>m</t>
    </r>
    <r>
      <rPr>
        <vertAlign val="superscript"/>
        <sz val="10"/>
        <rFont val="Myriad Pro"/>
        <family val="2"/>
      </rPr>
      <t>2</t>
    </r>
  </si>
  <si>
    <t>VSE SKUPAJ z DDV:</t>
  </si>
  <si>
    <t>Skupaj:</t>
  </si>
  <si>
    <t xml:space="preserve">Popis del in predizmer je pripravljen na osnovi projekta za izvedbo, podan je kot projektantska ocena predvidenih gradbenih in elektromontažnih del, glede na razpoložljive podatke o cenah in se lahko razlikuje od uradno pridobljenih ponudb. </t>
  </si>
  <si>
    <t>REKAPITULACIJA</t>
  </si>
  <si>
    <t>Zakoličba ostoječih podzemnih komunalnih vodov - elektrika, telekomunikacije, vodovod, kanalizacija ...</t>
  </si>
  <si>
    <t>ZEMELJSKA DELA</t>
  </si>
  <si>
    <t>GRADBENA DELA</t>
  </si>
  <si>
    <t>kg</t>
  </si>
  <si>
    <t>Projektantski nadzor električnih napeljav, potovalni čas ni vključen  (po dejanskih stroških)</t>
  </si>
  <si>
    <t>Izdelava manjših sprememb projektnih rešitev ali kontrolnih izračunov in preverjanj predlaganih sprememb na predlog izvajalca, nadzornika, investitorja, potovalni čas ni vključen  (po dejanskih stroških)</t>
  </si>
  <si>
    <t xml:space="preserve">Proizvajalec in tip opreme je naveden z »ustreza kot npr.« Navedba blagovne znamke in proizvajalca služi kot pomoč pri določitvi tehnične ustreznosti. Vso opremo (proizvajalca in tip) potrdi investitor. </t>
  </si>
  <si>
    <t>Izdelava posteljice iz betona C12/15 v debelini plasti d=10 cm in obbetoniranjem cevi v debelini plasti d=10 cm nad temenom cevi, polaganje ozemljilnega valjanca</t>
  </si>
  <si>
    <t>- izdelava odprtine v steni jaška  za uvod cevi kabelske kanalizacije v jašek, obdelava odprtine v steni s finim ometom po izvedbi kabelske kanalizacije</t>
  </si>
  <si>
    <t>- zasipnje sten okoli jaška s tamponskim gramozom in delno z izkopanim materialom, utrjevanje po slojih 20 cm, finalno planiranje</t>
  </si>
  <si>
    <t>- izdelava opaža sten in demontaža opaža po betoniranju</t>
  </si>
  <si>
    <t>- vgradnja aramturnega železa (mreže in palice ustreznih profilov)</t>
  </si>
  <si>
    <t>Napisna ploščica z oznako in opisom kabla, pritrjena na kabel v kabelskem jašku</t>
  </si>
  <si>
    <t>Fino planiranje dna jarka pred položitvijo peščene oziroma betonske posteljice</t>
  </si>
  <si>
    <t>Izdelava posteljice iz agregatnega materiala frakcije 4-8 mm v debelini plasti d=10 cm in obsip cevi z agregatnim materialom frakcije 4-8 m v debelini plasti d=10 cm nad temenom cevi, polaganje ozemljilnega valjanca</t>
  </si>
  <si>
    <t xml:space="preserve">Zasip kabelskega jarka s tamponskim gramozem frakcije 0/32 mm s komprimiranjem v slojih po 20 cm, polaganje PVC opozorilnega traku
</t>
  </si>
  <si>
    <t xml:space="preserve">Zasip kabelskega jarka s kamnito gredo frakcije 0/63 mm s komprimiranjem v slojih po 20 cm
</t>
  </si>
  <si>
    <r>
      <t xml:space="preserve">Gibljiva PE-HD zaščitna cev (ustreza kot npr. Stigmaflex) </t>
    </r>
    <r>
      <rPr>
        <sz val="10"/>
        <rFont val="Symbol"/>
        <family val="1"/>
        <charset val="2"/>
      </rPr>
      <t>f</t>
    </r>
    <r>
      <rPr>
        <sz val="10"/>
        <rFont val="Myriad Pro"/>
        <family val="2"/>
      </rPr>
      <t>110 mm (v kolutu) skupaj z original čepi, vodotesnimi spoji, distančniki, …, položena v kabelski rov</t>
    </r>
  </si>
  <si>
    <t>Nakladanje in odvoz odvečnega materiala (merjeno v raščenem stanju), oddaja gradbenih odpadkov zbiralcu gradbenih odpadkov ( Uradni list RS, št. 34/08 in 44/22 – ZVO-2)</t>
  </si>
  <si>
    <t>- nakladanje in odvoz odvečnega materiala (merjeno v raščenem stanju), oddaja gradbenih odpadkov zbiralcu gradbenih odpadkov ( Uradni list RS, št. 34/08 in 44/22 – ZVO-2)</t>
  </si>
  <si>
    <t>- križanje z vodovodom</t>
  </si>
  <si>
    <t>Vse mere je potrebno preveriti na licu mesta in prilagoditi izvedbo dejanskemu stanju.
Za vse netipske elemente morajo biti izdelane delavniške risbe, katere mora pred izvedbo pregledati in potrditi projektant.
V primeru, da se ponujena oprema razlikuje od predlagane v tem popisu, je potrebno ponuditi opremo z enakovrednimi oziroma boljšimi tehničnimi karakteristikami ter zraven ponudbe priložiti tehnične liste in kataloge.</t>
  </si>
  <si>
    <t>Nerjaveč valjanec 30x3,5 mm položen v kabelski rov, ki ga mora položiti izvajalec elektromontažnih del</t>
  </si>
  <si>
    <r>
      <t>- izdelava podlage s podložnim betonom C12/15, prereza 0,1m</t>
    </r>
    <r>
      <rPr>
        <vertAlign val="superscript"/>
        <sz val="10"/>
        <rFont val="Myriad Pro"/>
        <family val="2"/>
      </rPr>
      <t>3</t>
    </r>
    <r>
      <rPr>
        <sz val="10"/>
        <rFont val="Myriad Pro"/>
        <family val="2"/>
      </rPr>
      <t>/m</t>
    </r>
    <r>
      <rPr>
        <vertAlign val="superscript"/>
        <sz val="10"/>
        <rFont val="Myriad Pro"/>
        <family val="2"/>
      </rPr>
      <t>2</t>
    </r>
    <r>
      <rPr>
        <sz val="10"/>
        <rFont val="Myriad Pro"/>
        <family val="2"/>
      </rPr>
      <t>, v debelini 10 cm</t>
    </r>
  </si>
  <si>
    <r>
      <t>- prenapetostni zaščitni odvodnik I. in II. stopnje, I</t>
    </r>
    <r>
      <rPr>
        <vertAlign val="subscript"/>
        <sz val="10"/>
        <rFont val="Myriad Pro"/>
        <family val="2"/>
      </rPr>
      <t>imp</t>
    </r>
    <r>
      <rPr>
        <sz val="10"/>
        <rFont val="Myriad Pro"/>
        <family val="2"/>
      </rPr>
      <t xml:space="preserve"> (10/350)= 25 kA, I</t>
    </r>
    <r>
      <rPr>
        <vertAlign val="subscript"/>
        <sz val="10"/>
        <rFont val="Myriad Pro"/>
        <family val="2"/>
      </rPr>
      <t>n</t>
    </r>
    <r>
      <rPr>
        <sz val="10"/>
        <rFont val="Myriad Pro"/>
        <family val="2"/>
      </rPr>
      <t xml:space="preserve"> (8/20)= 25 kA, I</t>
    </r>
    <r>
      <rPr>
        <vertAlign val="subscript"/>
        <sz val="10"/>
        <rFont val="Myriad Pro"/>
        <family val="2"/>
      </rPr>
      <t>max</t>
    </r>
    <r>
      <rPr>
        <sz val="10"/>
        <rFont val="Myriad Pro"/>
        <family val="2"/>
      </rPr>
      <t xml:space="preserve"> (8/20)= 50 kA, U</t>
    </r>
    <r>
      <rPr>
        <vertAlign val="subscript"/>
        <sz val="10"/>
        <rFont val="Myriad Pro"/>
        <family val="2"/>
      </rPr>
      <t>c</t>
    </r>
    <r>
      <rPr>
        <sz val="10"/>
        <rFont val="Myriad Pro"/>
        <family val="2"/>
      </rPr>
      <t>= 275V, U</t>
    </r>
    <r>
      <rPr>
        <vertAlign val="subscript"/>
        <sz val="10"/>
        <rFont val="Myriad Pro"/>
        <family val="2"/>
      </rPr>
      <t>p</t>
    </r>
    <r>
      <rPr>
        <sz val="10"/>
        <rFont val="Myriad Pro"/>
        <family val="2"/>
      </rPr>
      <t>= 1,2 kV, tripolni, s prikazom stanja kot npr. PZH R1 275/25/3+0 (Hermi)</t>
    </r>
  </si>
  <si>
    <t xml:space="preserve">Zasip jarka z izkopanim materialom z nabijanjem po slojih 20 cm s prebrano zemljo do vrha jarka oziroma do vrha brežine ali zelenice, polaganje PVC opozorilnega traku
</t>
  </si>
  <si>
    <r>
      <t>- vgradnja betona C25/30, prereza 0,2 m</t>
    </r>
    <r>
      <rPr>
        <vertAlign val="superscript"/>
        <sz val="10"/>
        <rFont val="Myriad Pro"/>
        <family val="2"/>
      </rPr>
      <t>3</t>
    </r>
    <r>
      <rPr>
        <sz val="10"/>
        <rFont val="Myriad Pro"/>
        <family val="2"/>
      </rPr>
      <t>/m</t>
    </r>
    <r>
      <rPr>
        <vertAlign val="superscript"/>
        <sz val="10"/>
        <rFont val="Myriad Pro"/>
        <family val="2"/>
      </rPr>
      <t>2</t>
    </r>
    <r>
      <rPr>
        <sz val="10"/>
        <rFont val="Myriad Pro"/>
        <family val="2"/>
      </rPr>
      <t>, v temelj dimenzij (axbxh): 0,9 x 0,4 x 1,5 m</t>
    </r>
  </si>
  <si>
    <t xml:space="preserve">OPOMBA - strojno rezanje in rušenje obstoječega asfalta, dobava in vgradnja asfalta na  v območju novo položenega asfalta ni predmet načrta -  zajeto v •	2/1 Načrti s področja gradbeništva – Načrt tirnih naprav </t>
  </si>
  <si>
    <t>Gradbena dela</t>
  </si>
  <si>
    <t>Elektromontažna dela</t>
  </si>
  <si>
    <t>Strojno rezanje obstoječega asfalta oziroma betona do debeline 10 cm</t>
  </si>
  <si>
    <t>Rušenje asfalta oziroma betona debeline do 10 cm z direktnim nakladanjem na prevozno sredstvo in odvozom odvečnega materiala (merjeno v raščenem stanju), oddaja gradbenih odpadkov zbiralcu gradbenih odpadkov ( Uradni list RS, št. 34/08 in 44/22 – ZVO-2)</t>
  </si>
  <si>
    <t>Izkop kabelskega jarka v terenu III. in IV. ktg. Širine do 0,55  m in globine do 1,25 m</t>
  </si>
  <si>
    <r>
      <t xml:space="preserve">Asfalt: </t>
    </r>
    <r>
      <rPr>
        <b/>
        <sz val="10"/>
        <rFont val="Myriad Pro"/>
        <family val="2"/>
      </rPr>
      <t>nosilni sloj</t>
    </r>
    <r>
      <rPr>
        <sz val="10"/>
        <rFont val="Myriad Pro"/>
        <family val="2"/>
      </rPr>
      <t xml:space="preserve"> (AC 22 base B50/70 A3) </t>
    </r>
    <r>
      <rPr>
        <b/>
        <sz val="10"/>
        <rFont val="Myriad Pro"/>
        <family val="2"/>
      </rPr>
      <t>debeline 8 cm</t>
    </r>
    <r>
      <rPr>
        <sz val="10"/>
        <rFont val="Myriad Pro"/>
        <family val="2"/>
      </rPr>
      <t>, vključno s pripravo podlage in planiranjem zaključnega sloja tampona s točnostjo ±1cm ter obrizgom starega asfalta z bitumensko emulzijo in zalitjem stikov med starim in novim asfaltom z bitumnom</t>
    </r>
  </si>
  <si>
    <r>
      <t xml:space="preserve">Asfalt: </t>
    </r>
    <r>
      <rPr>
        <b/>
        <sz val="10"/>
        <rFont val="Myriad Pro"/>
        <family val="2"/>
      </rPr>
      <t>obrabno-zaporni sloj</t>
    </r>
    <r>
      <rPr>
        <sz val="10"/>
        <rFont val="Myriad Pro"/>
        <family val="2"/>
      </rPr>
      <t xml:space="preserve"> (AC 11 surf B 50/70 A3) </t>
    </r>
    <r>
      <rPr>
        <b/>
        <sz val="10"/>
        <rFont val="Myriad Pro"/>
        <family val="2"/>
      </rPr>
      <t>debeline 4 cm</t>
    </r>
    <r>
      <rPr>
        <sz val="10"/>
        <rFont val="Myriad Pro"/>
        <family val="2"/>
      </rPr>
      <t>, vključno s komplet predhodnim obrizgom starega asfalta z bitumensko emulzijo in zalitjem stikov med starim in novim asfaltom z bitumnom</t>
    </r>
  </si>
  <si>
    <t>Površinski  odriv  humusa  debeline  do  20  cm  na  začasno  skladiščenje gradbenega  materiala  na  gradbišču   na   razdalji   do   20 m</t>
  </si>
  <si>
    <t xml:space="preserve">Nakladanje  in  dovoz  humusa  iz začasnega skladiščenja na  gradbišču,  razstiranje  po končanih delih </t>
  </si>
  <si>
    <t>Ponovna ureditev zelenice z zatravitvijo za postavitev v prvotno stanje</t>
  </si>
  <si>
    <t>KJ 150x150x150 cm v zelenici</t>
  </si>
  <si>
    <t>Izdelava temelja za omari PMO P eBUS in R P eBUS (količine za izdelavo enega temelja), temelj se vkomponira v obstoječi zid platoja</t>
  </si>
  <si>
    <t xml:space="preserve">- strojni in deloma ročni izkop jame dimenzij (axbxg): 2,0 x 2,0 x 2,2 m  v terenu III. do VI. ktg. </t>
  </si>
  <si>
    <t>Izdelava kabelskega jaška notranjih dimenzi 150x150x150 cm v zelenici (količine za izdelavo enega jaška) - predfabriciran kot npr. tip Jadranka</t>
  </si>
  <si>
    <t xml:space="preserve">- vgradnja prefabriciranega betonskega kabelskega jaška kot npr. tip Jadranka notranjih dimenzij 150x150x100 cm </t>
  </si>
  <si>
    <t>- vgradnja prefabriciranega podaljška betonskega kabelskega jaška kot npr. tip Jadranka notranjih dimenzij 150x150x50 cm, pritrditev na osnovni jašek</t>
  </si>
  <si>
    <t>- vgradnja prefabriciranega AB pokrova kabelskega jaška kot npr. tip Jadranka zunanjih dimenzij 180x180x20 cm, nosilnosti 250 kN</t>
  </si>
  <si>
    <t>- izdelava opaža glave jaška in demontaža opaža po betoniranju</t>
  </si>
  <si>
    <r>
      <t>- vgradnja betona C30/37 v galvo jaška, prereza 0,2 m</t>
    </r>
    <r>
      <rPr>
        <vertAlign val="superscript"/>
        <sz val="10"/>
        <rFont val="Myriad Pro"/>
        <family val="2"/>
      </rPr>
      <t>3</t>
    </r>
    <r>
      <rPr>
        <sz val="10"/>
        <rFont val="Myriad Pro"/>
        <family val="2"/>
      </rPr>
      <t>/m</t>
    </r>
    <r>
      <rPr>
        <vertAlign val="superscript"/>
        <sz val="10"/>
        <rFont val="Myriad Pro"/>
        <family val="2"/>
      </rPr>
      <t>2</t>
    </r>
  </si>
  <si>
    <t>-  vgradnja dvojnega LTŽ pokrova s skupno odprtino 600x1250 mm, demontažno prečko, z napisom ELEKTRIKA in nosilnostjo 125 kN skupaj z okvirjem, ustreza kot npr. 811 (Livar)</t>
  </si>
  <si>
    <r>
      <t>Polnostenska PE-HD zaščitna cev (ustreza kot npr. Stigma optika) 2x</t>
    </r>
    <r>
      <rPr>
        <sz val="10"/>
        <rFont val="Symbol"/>
        <family val="1"/>
        <charset val="2"/>
      </rPr>
      <t>f</t>
    </r>
    <r>
      <rPr>
        <sz val="10"/>
        <rFont val="Myriad Pro"/>
        <family val="2"/>
      </rPr>
      <t>50/40 mm (v kolutu) skupaj z original čepi, vodotesnimi spoji, distančniki, koleni, …, položena v kabelski rov</t>
    </r>
  </si>
  <si>
    <r>
      <t xml:space="preserve">PVC EE zaščitna cev  (ustreza kot npr. Stigma) </t>
    </r>
    <r>
      <rPr>
        <sz val="10"/>
        <rFont val="Symbol"/>
        <family val="1"/>
        <charset val="2"/>
      </rPr>
      <t>f</t>
    </r>
    <r>
      <rPr>
        <sz val="10"/>
        <rFont val="Myriad Pro"/>
        <family val="2"/>
      </rPr>
      <t>160/150,6 mm (v palicah) skupaj z original čepi, vodotesnimi spoji, distančniki, …, položena v kabelski rov</t>
    </r>
  </si>
  <si>
    <t>1.   GRADBENA DELA</t>
  </si>
  <si>
    <r>
      <t>Kabelski čevelji za kabel NA2XY-J 4x240 mm</t>
    </r>
    <r>
      <rPr>
        <vertAlign val="superscript"/>
        <sz val="10"/>
        <rFont val="Myriad Pro"/>
        <family val="2"/>
      </rPr>
      <t>2</t>
    </r>
    <r>
      <rPr>
        <sz val="10"/>
        <rFont val="Myriad Pro"/>
        <family val="2"/>
      </rPr>
      <t>, Al/Cu 240 mm</t>
    </r>
    <r>
      <rPr>
        <vertAlign val="superscript"/>
        <sz val="10"/>
        <rFont val="Myriad Pro"/>
        <family val="2"/>
      </rPr>
      <t>2</t>
    </r>
    <r>
      <rPr>
        <sz val="10"/>
        <rFont val="Myriad Pro"/>
        <family val="2"/>
      </rPr>
      <t>/</t>
    </r>
    <r>
      <rPr>
        <sz val="10"/>
        <rFont val="Symbol"/>
        <family val="1"/>
        <charset val="2"/>
      </rPr>
      <t>f</t>
    </r>
    <r>
      <rPr>
        <sz val="10"/>
        <rFont val="Myriad Pro"/>
        <family val="2"/>
      </rPr>
      <t>12 mm, kabelski končnik, toploskrčne cevi z lepilom za zaščito kabelsega čevlja, priklop kabla</t>
    </r>
  </si>
  <si>
    <t>sistem BUS60</t>
  </si>
  <si>
    <t xml:space="preserve"> </t>
  </si>
  <si>
    <t>- končno prekritje za nosilec zbiralk</t>
  </si>
  <si>
    <t>priključni del</t>
  </si>
  <si>
    <t>merilni del</t>
  </si>
  <si>
    <t>skupaj</t>
  </si>
  <si>
    <t>omara</t>
  </si>
  <si>
    <r>
      <t xml:space="preserve">Priključno merilna omara  </t>
    </r>
    <r>
      <rPr>
        <b/>
        <i/>
        <sz val="10"/>
        <rFont val="Myriad Pro"/>
        <family val="2"/>
      </rPr>
      <t xml:space="preserve">PMO P eBUS </t>
    </r>
    <r>
      <rPr>
        <sz val="10"/>
        <rFont val="Myriad Pro"/>
        <family val="2"/>
      </rPr>
      <t>- tipska prostostoječa kabelska omarica iz nerjaveče pločevine, stopnja IP zaščite na prah in vodo IP54, stopnja odpornosti na udarce  IK08, montirana na betonski temelj, ožičena in preiskušana, s sledečimi elementi:</t>
    </r>
  </si>
  <si>
    <t>- univerzalni nosilec zbiralk za sistem 60 mm, 3 polni, 630A</t>
  </si>
  <si>
    <t>- univerzalni nosilec zbiralk PEN za sistem 60 mm, 1 polni</t>
  </si>
  <si>
    <t>- gola bakrena zbiralka pocinjena, dolžine 2400 mm, dimenzij 10x30 mm, 630A</t>
  </si>
  <si>
    <t xml:space="preserve">- priključna adapter za sistem 60 mm, 3 polni, priključne sponke za okrogle vodnike 150-300 mm2 z zaščitnim pokrovom, dimenzij: 135x200x117,5 mm </t>
  </si>
  <si>
    <r>
      <t>- prenapetostni zaščitni odvodnik 1. stopnje - varistor, I</t>
    </r>
    <r>
      <rPr>
        <vertAlign val="subscript"/>
        <sz val="10"/>
        <rFont val="Myriad Pro"/>
        <family val="2"/>
      </rPr>
      <t>imp</t>
    </r>
    <r>
      <rPr>
        <sz val="10"/>
        <rFont val="Myriad Pro"/>
        <family val="2"/>
      </rPr>
      <t xml:space="preserve"> (10/350)= 12,5 kA, I</t>
    </r>
    <r>
      <rPr>
        <vertAlign val="subscript"/>
        <sz val="10"/>
        <rFont val="Myriad Pro"/>
        <family val="2"/>
      </rPr>
      <t>n</t>
    </r>
    <r>
      <rPr>
        <sz val="10"/>
        <rFont val="Myriad Pro"/>
        <family val="2"/>
      </rPr>
      <t xml:space="preserve"> (8/20)= 25 kA, I</t>
    </r>
    <r>
      <rPr>
        <vertAlign val="subscript"/>
        <sz val="10"/>
        <rFont val="Myriad Pro"/>
        <family val="2"/>
      </rPr>
      <t>max</t>
    </r>
    <r>
      <rPr>
        <sz val="10"/>
        <rFont val="Myriad Pro"/>
        <family val="2"/>
      </rPr>
      <t xml:space="preserve"> (8/20)= 50 kA, U</t>
    </r>
    <r>
      <rPr>
        <vertAlign val="subscript"/>
        <sz val="10"/>
        <rFont val="Myriad Pro"/>
        <family val="2"/>
      </rPr>
      <t>c</t>
    </r>
    <r>
      <rPr>
        <sz val="10"/>
        <rFont val="Myriad Pro"/>
        <family val="2"/>
      </rPr>
      <t>= 320V, U</t>
    </r>
    <r>
      <rPr>
        <vertAlign val="subscript"/>
        <sz val="10"/>
        <rFont val="Myriad Pro"/>
        <family val="2"/>
      </rPr>
      <t>p</t>
    </r>
    <r>
      <rPr>
        <sz val="10"/>
        <rFont val="Myriad Pro"/>
        <family val="2"/>
      </rPr>
      <t>= 1,2 kV, s prikazom stanja kot npr. PZH R1 320/12,5 (Hermi)</t>
    </r>
  </si>
  <si>
    <r>
      <t>- priključna sponka za zbiralko 10 mm, 95-300 mm</t>
    </r>
    <r>
      <rPr>
        <vertAlign val="superscript"/>
        <sz val="10"/>
        <rFont val="Myriad Pro"/>
        <family val="2"/>
      </rPr>
      <t>2</t>
    </r>
  </si>
  <si>
    <t>- GSM/GPRS komunikacijski vmesnik za števec električne energije, kot npr. CM-v-3 (Iskraemeco) z anteno</t>
  </si>
  <si>
    <t>- merilno spončna garnitura (merilne sponke, avtomatske varovalke za napetostne veje)</t>
  </si>
  <si>
    <t>PMO P eBUS</t>
  </si>
  <si>
    <r>
      <t xml:space="preserve">Razdelilnik  </t>
    </r>
    <r>
      <rPr>
        <b/>
        <i/>
        <sz val="10"/>
        <rFont val="Myriad Pro"/>
        <family val="2"/>
      </rPr>
      <t>R P eBUS</t>
    </r>
    <r>
      <rPr>
        <sz val="10"/>
        <rFont val="Myriad Pro"/>
        <family val="2"/>
      </rPr>
      <t>- tipska prostostoječa kabelska omarica iz nerjaveče pločevine, stopnja IP zaščite na prah in vodo IP54, stopnja odpornosti na udarce  IK08, montirana na betonski temelj, ožičena in preiskušana, s sledečimi elementi:</t>
    </r>
  </si>
  <si>
    <t>- prostostoječa kabelska omara iz nerjaveče pločevine, dimenzij (šxvxg): 800 x 1600 x300 mm, s podstavkom dimenzij (šxvxg): 800 x 100 x 300 mm, perforirano montažno ploščo za vgradnjo opreme,  predal za načrte A4</t>
  </si>
  <si>
    <t>- ožičenje omarice, s kanali za ožičenje, prekrivnimi ploščami, montažnimi letvami, vrstnimi sponkami, napisnimi ploščicami opreme omarice in kablov, uvodnicami, pritrdilnim in ostalim drobnim materialom, izdelava troplne sheme, predajo dokumentacije, meritev in certifikatov za omarico</t>
  </si>
  <si>
    <t>oprema</t>
  </si>
  <si>
    <t>Preverjanje električnih inštalacij zaščite proti električnemu udaru in ozemljitev z izdelavo merilnega poročila, preglednik mora imeti opralvljen izpit Preglednik manj zahtevnih (zahtevnih) električnih inštalacij in inštalacij zaščite pred delovanjem strele, meritve morajo biti narejene v prisotnosti odgovornega nadzornika električnih instalacij in opreme - preglednik mora biti prisoten pri gradnji v vseh gradbenih fazah!</t>
  </si>
  <si>
    <t>R P eBUS</t>
  </si>
  <si>
    <t>- horizontalni varovalčni ločilnik za sistem BUS 60, tripolni, kot npr. KVL-B-3 3p M10 - 630A (Eti) z NV varovalkami 500 A gG</t>
  </si>
  <si>
    <r>
      <t>- priključna sponka za varovalčni ločilnik KVL-B-2 3p, kot npr. SP HVL3 P2 - 001692766 (Eti) za priklop dveh vodnikov 120-240 mm</t>
    </r>
    <r>
      <rPr>
        <vertAlign val="superscript"/>
        <sz val="10"/>
        <rFont val="Myriad Pro"/>
        <family val="2"/>
      </rPr>
      <t>2</t>
    </r>
  </si>
  <si>
    <r>
      <t>- priključna sponka za zbiralko 10 mm, 4-35 mm</t>
    </r>
    <r>
      <rPr>
        <vertAlign val="superscript"/>
        <sz val="10"/>
        <rFont val="Myriad Pro"/>
        <family val="2"/>
      </rPr>
      <t>2</t>
    </r>
  </si>
  <si>
    <t xml:space="preserve">- horizontalni varovalčni ločilnik za sistem 60 mm, tripolni, kot npr. KVL-B-00 3p M8-M8 - 160A (Eti) z NV varovalkami 160 A gG </t>
  </si>
  <si>
    <t>- trifazni polindirektni dvosmerni elektronski števec delovne in jalove energije z merjeno močjo - 400/230V, 5A, z  LCD prikazovalnikom, kot npr. MT880-T1A42R56 (Iskraemeco)</t>
  </si>
  <si>
    <t>- skozni tokovni merilni transformatorji 600A/5A, kot npr. TSC 6 (Pfiffner)</t>
  </si>
  <si>
    <t>- prostostoječa kabelska omara iz nerjaveče pločevine, dimenzij (šxvxg): 1000 x 1600 x300 mm, s podstavkom dimenzij (šxvxg): 1000 x 100 x 300 mm, razdeljena na priključni in merilni del, merilni del je opremljen z okencem s pogledom na števec, števčno ploščo, predal za načrte A4</t>
  </si>
  <si>
    <r>
      <t>- glavno bremensko ločilno stikalo za vgradnjo na montažno ploščo omare, I</t>
    </r>
    <r>
      <rPr>
        <vertAlign val="subscript"/>
        <sz val="10"/>
        <rFont val="Myriad Pro"/>
        <family val="2"/>
      </rPr>
      <t>n</t>
    </r>
    <r>
      <rPr>
        <sz val="10"/>
        <rFont val="Myriad Pro"/>
        <family val="2"/>
      </rPr>
      <t>= 630A, kontaktni sklop 3x (0-1), z indikacijo položaja kontakta,  kot npr. XT5D 630 3p F F (ABB)</t>
    </r>
  </si>
  <si>
    <r>
      <t>- instalacijski odklopnik, 230V, I</t>
    </r>
    <r>
      <rPr>
        <vertAlign val="subscript"/>
        <sz val="10"/>
        <rFont val="Myriad Pro"/>
        <family val="2"/>
      </rPr>
      <t>cu</t>
    </r>
    <r>
      <rPr>
        <sz val="10"/>
        <rFont val="Myriad Pro"/>
        <family val="2"/>
      </rPr>
      <t xml:space="preserve"> = 10 kA, enopolni, kot npr. S201M-C 6 C6A (Eti)</t>
    </r>
  </si>
  <si>
    <t>- ventilator s filtrom za prezračevanje omare, 230V AC, 19W kot npr. IUKNF2523A (Schrack), izhodni filter kot npr. IUKNE250 (Schrack) in termostat za prezračevanje 0-60°C s kontaktom NP, kot npr. IUK08566 (Schrackl)</t>
  </si>
  <si>
    <t>- končno stikalom na vratih omare, kot npr. ACDSW010 (Schrack)</t>
  </si>
  <si>
    <t>- servisna LED svetilka 5W, ustreza kot npr. IU008518 (Schrack)</t>
  </si>
  <si>
    <t>- električni grelec 230V AC, 100 W za razvlaževanje omare, kot npr. IUK08344 (Schrack), termostat za ogrevanje 0-60°C s kontaktom NZ, kot npr. IUK08565 (Schrack)</t>
  </si>
  <si>
    <t>- miniaturni rele, krmilna napetost 230V AC,  4x preklopni kontakt NO/NZ 6A, s podnožjem za DIN letev, kot npr. PT570730 (Schrack), podnožje YPT8704 (Schrack),</t>
  </si>
  <si>
    <r>
      <t>- PE - priključni blok 8x6 mm</t>
    </r>
    <r>
      <rPr>
        <vertAlign val="superscript"/>
        <sz val="10"/>
        <rFont val="Myriad Pro"/>
        <family val="2"/>
      </rPr>
      <t>2</t>
    </r>
    <r>
      <rPr>
        <sz val="10"/>
        <rFont val="Myriad Pro"/>
        <family val="2"/>
      </rPr>
      <t>, montaža na DIN letev</t>
    </r>
  </si>
  <si>
    <r>
      <t>- N - priključni blok 8x6 mm</t>
    </r>
    <r>
      <rPr>
        <vertAlign val="superscript"/>
        <sz val="10"/>
        <rFont val="Myriad Pro"/>
        <family val="2"/>
      </rPr>
      <t>2</t>
    </r>
    <r>
      <rPr>
        <sz val="10"/>
        <rFont val="Myriad Pro"/>
        <family val="2"/>
      </rPr>
      <t>, montaža na DIN letev</t>
    </r>
  </si>
  <si>
    <r>
      <t>- odklopnik, I</t>
    </r>
    <r>
      <rPr>
        <vertAlign val="subscript"/>
        <sz val="10"/>
        <rFont val="Myriad Pro"/>
        <family val="2"/>
      </rPr>
      <t>n</t>
    </r>
    <r>
      <rPr>
        <sz val="10"/>
        <rFont val="Myriad Pro"/>
        <family val="2"/>
      </rPr>
      <t>=400A, I</t>
    </r>
    <r>
      <rPr>
        <vertAlign val="subscript"/>
        <sz val="10"/>
        <rFont val="Myriad Pro"/>
        <family val="2"/>
      </rPr>
      <t>cu</t>
    </r>
    <r>
      <rPr>
        <sz val="10"/>
        <rFont val="Myriad Pro"/>
        <family val="2"/>
      </rPr>
      <t>= 36kA, 3p, z elektronsko zaščitno enoto Ekip Dip LS/I, ustreza kot npr. XT5N 400 Ekip Dip LS/I In=400 3p F F (ABB) - 1SDA100354R1</t>
    </r>
  </si>
  <si>
    <t>- izklopilna tuljava za odklopnik T5,  napetost 220-240V AC - 220-250V DC, ustreza kot npr. YO XT5-XT6 110..240 Vac - 110..250 Vdc  (ABB) - 1SDA104926R1</t>
  </si>
  <si>
    <r>
      <t xml:space="preserve"> - krmilni rele za preostali tok tipa B, I</t>
    </r>
    <r>
      <rPr>
        <vertAlign val="subscript"/>
        <sz val="10"/>
        <rFont val="Myriad Pro"/>
        <family val="2"/>
      </rPr>
      <t>dn</t>
    </r>
    <r>
      <rPr>
        <sz val="10"/>
        <rFont val="Myriad Pro"/>
        <family val="2"/>
      </rPr>
      <t>= 30 mA - 10 A, napajalna napetost 230V AC,  kot npr. ELR-3BN (Conterl)</t>
    </r>
  </si>
  <si>
    <r>
      <t xml:space="preserve"> - tokovni toroidni transformator preostalega toka tipa B s kovinskim oklopom,  območje delovanja I</t>
    </r>
    <r>
      <rPr>
        <vertAlign val="subscript"/>
        <sz val="10"/>
        <rFont val="Myriad Pro"/>
        <family val="2"/>
      </rPr>
      <t>dn</t>
    </r>
    <r>
      <rPr>
        <sz val="10"/>
        <rFont val="Myriad Pro"/>
        <family val="2"/>
      </rPr>
      <t>=100 mA,  kot npr. CTB-2/80 (Contrels)</t>
    </r>
  </si>
  <si>
    <t>- krmilna tipka za vgradnjo na DIN letev, 16A, kontaktni sklop (1x NO + 1xNC), kot npr. Z-PU/SO (Eaton)</t>
  </si>
  <si>
    <t>2.   ELEKTROMONTAŽNA DELA</t>
  </si>
  <si>
    <r>
      <t xml:space="preserve">Dopolnitev obstoječega NN polja v transformatorski postaji </t>
    </r>
    <r>
      <rPr>
        <b/>
        <i/>
        <sz val="10"/>
        <rFont val="Myriad Pro"/>
        <family val="2"/>
      </rPr>
      <t>TN 0591 MMPV 1</t>
    </r>
    <r>
      <rPr>
        <sz val="10"/>
        <rFont val="Myriad Pro"/>
        <family val="2"/>
      </rPr>
      <t>, s sledečimi elementi, ožičena in preiskušana, s sledečimi elementi:</t>
    </r>
  </si>
  <si>
    <t>Strojno dolbljenje  preboja dimenzij 40x40 cm v betonsko steno obstoječega kabelskega jaška za uvod cevi kabelske kanalizacije ter obdelava odprtine v jašku s finim ometom po izvedbi kabelske kanalizacije</t>
  </si>
  <si>
    <t>- strojni in deloma ročni izkop jame dimenzij (axbxg): 2,1 x 1,0 x 1,1 m v terenu III. do IV. ktg.</t>
  </si>
  <si>
    <r>
      <t xml:space="preserve">- vgradnja stigmaflex cevi  </t>
    </r>
    <r>
      <rPr>
        <sz val="10"/>
        <rFont val="Symbol"/>
        <family val="1"/>
        <charset val="2"/>
      </rPr>
      <t>f</t>
    </r>
    <r>
      <rPr>
        <sz val="10"/>
        <rFont val="Myriad Pro"/>
        <family val="2"/>
      </rPr>
      <t>110 mm  za uvod kablov v omaro</t>
    </r>
  </si>
  <si>
    <t>Temelj za omari PMO P eBUS in R P eBUS</t>
  </si>
  <si>
    <r>
      <t>- vgradnja betona C25/30, prereza 0,2 m</t>
    </r>
    <r>
      <rPr>
        <vertAlign val="superscript"/>
        <sz val="10"/>
        <rFont val="Myriad Pro"/>
        <family val="2"/>
      </rPr>
      <t>3</t>
    </r>
    <r>
      <rPr>
        <sz val="10"/>
        <rFont val="Myriad Pro"/>
        <family val="2"/>
      </rPr>
      <t>/m</t>
    </r>
    <r>
      <rPr>
        <vertAlign val="superscript"/>
        <sz val="10"/>
        <rFont val="Myriad Pro"/>
        <family val="2"/>
      </rPr>
      <t>2</t>
    </r>
    <r>
      <rPr>
        <sz val="10"/>
        <rFont val="Myriad Pro"/>
        <family val="2"/>
      </rPr>
      <t>, v temelj dimenzij (axbxh): 1,9 x 0,8 x 0,5 m + 1,9 x 0,4 x 0,75 m</t>
    </r>
  </si>
  <si>
    <t>Izdelava temelja za polnilni postajo (količine za izdelavo enega temelja)</t>
  </si>
  <si>
    <t>Temelj za polnilno postajo</t>
  </si>
  <si>
    <t>- zbiralčni priključek, za stikalo za priklop dveh kablov</t>
  </si>
  <si>
    <t>- prekritje za zbiralčni priključek</t>
  </si>
  <si>
    <t>- križanje s TK vodom</t>
  </si>
  <si>
    <t>- vgradnja sidrnega vijaka za pritrditev omare na temelj, dimenzije M12 x 250 mm (s šablono)</t>
  </si>
  <si>
    <t>- strojni in deloma ročni izkop jame dimenzij (axbxg): 1,05 x 1,1 x 0,8 m v terenu III. do IV. ktg.</t>
  </si>
  <si>
    <t>- adapter za sistem 60 mm, za stikalne elemente 630A, 3 polni, enostavna pritrditev, kot npr. 9360.535 (Rittal)</t>
  </si>
  <si>
    <t>- adapter za sistem 60 mm, za stikalne elemente 400A, 3 polni, enostavna pritrditev, kot npr. 9360.535 (Rittal)</t>
  </si>
  <si>
    <t>- adapter za sistem 60 mm, za stikalne elemente 16A, 3 polni, širine 45 mm, kot npr. 9360.710 (Rittal)</t>
  </si>
  <si>
    <t>- bakrena zbiralka (215x30x10 mm), nazivni tok največ 630 A, kot npr. ZX1220 (ABB) - 2CPX042267R9999</t>
  </si>
  <si>
    <t>- montažni profil, primeren za omaro globine 225 mm, kot npr. TZ601 (ABB) - 2CPX010779R9999</t>
  </si>
  <si>
    <t>- navpični profil WR, nameščen v omaro, vvišine 1050 mm, za višinsko izravnavo pri uporabi prečnih profilov, sistemska komponenta za montažni okvir WR, kot npr. ZWM373 (ABB) - 2CPX041438R9999</t>
  </si>
  <si>
    <t>- montažni okvir WR, širine 500 mm, višine 1800 mm, z navpično profilno tirnico WR, s prečno profilno tirnico, za omare globine 225 mm, kot npr. 2PW OH8 V2(ABB) - 2CPX042850R9999</t>
  </si>
  <si>
    <t>- vodoravni prečni profil, širine 500 mm, za ločevanje polj na zgornje in spodnje, vključno z montažnimi vijaki, kot npr. 2PW (ABB) - 2CPX041444R9999</t>
  </si>
  <si>
    <t>- modul za namestitev enega odklopnika Tmax 630 A, dimenzij 250x750 mm, kot npr. MD100 (ABB) - 2CPX042258R9999</t>
  </si>
  <si>
    <t>- modul za namestitev dveh varovalčnih ločilnikov 630 A, dimenzij 450x500 mm, kot npr. MA630ALSB (ABB) - 2CPX041385R9999</t>
  </si>
  <si>
    <t>- modul za namestitev opreme, dimenzij 250x750 mm, kot npr. MM115 (ABB) - 2CPX041254R9999</t>
  </si>
  <si>
    <t>- modul za namestitev opreme, dimenzij 500x300 mm, kot npr. MM212 (ABB) - 2CPX041246R9999</t>
  </si>
  <si>
    <t>- podstavek za omaro, serije TwinLine, v barvi RAL 9005, dimenzij 100 x 550 x 253,5 mm, kot npr. TZL210 (ABB) - 2CPX010584R9999</t>
  </si>
  <si>
    <t>- prostostoječa kabelska omara, serije TwinLine, ohišje iz jeklene pločevine, enokrilna vrata iz jeklene pločevine, prašno barvano, v barvi RAL 7035, stopnja zaščite IP55, dovodi in odvodi so z zgornje strani, dimenzij (šxvxg):  550 x 1850 x 275 mm, kot npr. TL212G TL (ABB) - 2CPX010101R9999</t>
  </si>
  <si>
    <t>- zapiralna prirobnica iz jeklene pločevine debeline 1,5 mm z obodom penastim tesnilom, primerna za stenske in stoječe omarice TwinLine, kot npr. TZ106 (ABB) - 2CPX010458R9999</t>
  </si>
  <si>
    <r>
      <t>- odklopnik, I</t>
    </r>
    <r>
      <rPr>
        <vertAlign val="subscript"/>
        <sz val="10"/>
        <rFont val="Myriad Pro"/>
        <family val="2"/>
      </rPr>
      <t>n</t>
    </r>
    <r>
      <rPr>
        <sz val="10"/>
        <rFont val="Myriad Pro"/>
        <family val="2"/>
      </rPr>
      <t>=630A, I</t>
    </r>
    <r>
      <rPr>
        <vertAlign val="subscript"/>
        <sz val="10"/>
        <rFont val="Myriad Pro"/>
        <family val="2"/>
      </rPr>
      <t>cu</t>
    </r>
    <r>
      <rPr>
        <sz val="10"/>
        <rFont val="Myriad Pro"/>
        <family val="2"/>
      </rPr>
      <t>= 36kA, 3p, z elektronsko zaščitno enoto Ekip Dip LS/I, ustreza kot npr. XT5N 630 Ekip Dip LS/I In=630 3p F F (ABB) - 1SDA100355R1</t>
    </r>
  </si>
  <si>
    <t>- terminal za priklop kablov za odklopnik Tmax, 3 polni, kot npr. KIT R- REAR TERMINALS - XT5 3pcs (ABB) - 1SDA104760R1</t>
  </si>
  <si>
    <r>
      <t>Kabelski čevelji za kabel NYY-J 4x185 mm</t>
    </r>
    <r>
      <rPr>
        <vertAlign val="superscript"/>
        <sz val="10"/>
        <rFont val="Myriad Pro"/>
        <family val="2"/>
      </rPr>
      <t>2</t>
    </r>
    <r>
      <rPr>
        <sz val="10"/>
        <rFont val="Myriad Pro"/>
        <family val="2"/>
      </rPr>
      <t>, Cu 185 mm</t>
    </r>
    <r>
      <rPr>
        <vertAlign val="superscript"/>
        <sz val="10"/>
        <rFont val="Myriad Pro"/>
        <family val="2"/>
      </rPr>
      <t>2</t>
    </r>
    <r>
      <rPr>
        <sz val="10"/>
        <rFont val="Myriad Pro"/>
        <family val="2"/>
      </rPr>
      <t>/</t>
    </r>
    <r>
      <rPr>
        <sz val="10"/>
        <rFont val="Symbol"/>
        <family val="1"/>
        <charset val="2"/>
      </rPr>
      <t>f</t>
    </r>
    <r>
      <rPr>
        <sz val="10"/>
        <rFont val="Myriad Pro"/>
        <family val="2"/>
      </rPr>
      <t>12 mm, kabelski končnik, toploskrčne cevi z lepilom za zaščito kabelsega čevlja, priklop kabla</t>
    </r>
  </si>
  <si>
    <r>
      <t>Kabel NA2XY-J 4x240 + 1,5 mm</t>
    </r>
    <r>
      <rPr>
        <vertAlign val="superscript"/>
        <sz val="10"/>
        <rFont val="Myriad Pro"/>
        <family val="2"/>
      </rPr>
      <t>2</t>
    </r>
    <r>
      <rPr>
        <sz val="10"/>
        <rFont val="Myriad Pro"/>
        <family val="2"/>
      </rPr>
      <t xml:space="preserve"> (SM) uvlečen v cev kabelske kanalizacije - povezava med TP in PMO P eBUS</t>
    </r>
  </si>
  <si>
    <r>
      <t>Kabel NYY-J 4x185 mm</t>
    </r>
    <r>
      <rPr>
        <vertAlign val="superscript"/>
        <sz val="10"/>
        <rFont val="Myriad Pro"/>
        <family val="2"/>
      </rPr>
      <t>2</t>
    </r>
    <r>
      <rPr>
        <sz val="10"/>
        <rFont val="Myriad Pro"/>
        <family val="2"/>
      </rPr>
      <t xml:space="preserve"> uvlečen v cev kabelske kanalizacije - povezava med R P eBUS in polnilno postajo</t>
    </r>
  </si>
  <si>
    <r>
      <t>Kabelski čevelji za kabel FG16R16 1x185 mm</t>
    </r>
    <r>
      <rPr>
        <vertAlign val="superscript"/>
        <sz val="10"/>
        <rFont val="Myriad Pro"/>
        <family val="2"/>
      </rPr>
      <t>2</t>
    </r>
    <r>
      <rPr>
        <sz val="10"/>
        <rFont val="Myriad Pro"/>
        <family val="2"/>
      </rPr>
      <t>, Cu 185 mm</t>
    </r>
    <r>
      <rPr>
        <vertAlign val="superscript"/>
        <sz val="10"/>
        <rFont val="Myriad Pro"/>
        <family val="2"/>
      </rPr>
      <t>2</t>
    </r>
    <r>
      <rPr>
        <sz val="10"/>
        <rFont val="Myriad Pro"/>
        <family val="2"/>
      </rPr>
      <t>/</t>
    </r>
    <r>
      <rPr>
        <sz val="10"/>
        <rFont val="Symbol"/>
        <family val="1"/>
        <charset val="2"/>
      </rPr>
      <t>f</t>
    </r>
    <r>
      <rPr>
        <sz val="10"/>
        <rFont val="Myriad Pro"/>
        <family val="2"/>
      </rPr>
      <t>12 mm, toploskrčna cev z lepilom za zaščito kabelsega čevlja, priklop kabla</t>
    </r>
  </si>
  <si>
    <r>
      <t>Kabelski čevelji za kabel FG16R16 1x240 mm</t>
    </r>
    <r>
      <rPr>
        <vertAlign val="superscript"/>
        <sz val="10"/>
        <rFont val="Myriad Pro"/>
        <family val="2"/>
      </rPr>
      <t>2</t>
    </r>
    <r>
      <rPr>
        <sz val="10"/>
        <rFont val="Myriad Pro"/>
        <family val="2"/>
      </rPr>
      <t>, Cu 240 mm</t>
    </r>
    <r>
      <rPr>
        <vertAlign val="superscript"/>
        <sz val="10"/>
        <rFont val="Myriad Pro"/>
        <family val="2"/>
      </rPr>
      <t>2</t>
    </r>
    <r>
      <rPr>
        <sz val="10"/>
        <rFont val="Myriad Pro"/>
        <family val="2"/>
      </rPr>
      <t>/</t>
    </r>
    <r>
      <rPr>
        <sz val="10"/>
        <rFont val="Symbol"/>
        <family val="1"/>
        <charset val="2"/>
      </rPr>
      <t>f</t>
    </r>
    <r>
      <rPr>
        <sz val="10"/>
        <rFont val="Myriad Pro"/>
        <family val="2"/>
      </rPr>
      <t>12 mm, toploskrčna cev z lepilom za zaščito kabelsega čevlja, priklop kabla</t>
    </r>
  </si>
  <si>
    <r>
      <t>Kabel FG16R16 1x185 mm</t>
    </r>
    <r>
      <rPr>
        <vertAlign val="superscript"/>
        <sz val="10"/>
        <rFont val="Myriad Pro"/>
        <family val="2"/>
      </rPr>
      <t>2</t>
    </r>
    <r>
      <rPr>
        <sz val="10"/>
        <rFont val="Myriad Pro"/>
        <family val="2"/>
      </rPr>
      <t xml:space="preserve"> - povezava med PMO P eBUS in R P eBUS</t>
    </r>
  </si>
  <si>
    <r>
      <t>Kabel FG16OR16 1x240 mm</t>
    </r>
    <r>
      <rPr>
        <vertAlign val="superscript"/>
        <sz val="10"/>
        <rFont val="Myriad Pro"/>
        <family val="2"/>
      </rPr>
      <t>2</t>
    </r>
    <r>
      <rPr>
        <sz val="10"/>
        <rFont val="Myriad Pro"/>
        <family val="2"/>
      </rPr>
      <t xml:space="preserve"> - povezava med obstoječim in novim NN poljem (3x (2x FG16OR16 1x240 mm</t>
    </r>
    <r>
      <rPr>
        <vertAlign val="superscript"/>
        <sz val="10"/>
        <rFont val="Myriad Pro"/>
        <family val="2"/>
      </rPr>
      <t>2</t>
    </r>
    <r>
      <rPr>
        <sz val="10"/>
        <rFont val="Myriad Pro"/>
        <family val="2"/>
      </rPr>
      <t>) + FG16OR16 1x240 mm</t>
    </r>
    <r>
      <rPr>
        <vertAlign val="superscript"/>
        <sz val="10"/>
        <rFont val="Myriad Pro"/>
        <family val="2"/>
      </rPr>
      <t>2</t>
    </r>
    <r>
      <rPr>
        <sz val="10"/>
        <rFont val="Myriad Pro"/>
        <family val="2"/>
      </rPr>
      <t>)</t>
    </r>
  </si>
  <si>
    <t>Dopolnitev obstoječega NN polja</t>
  </si>
  <si>
    <t>- montaža na pripravljeno lokacijo, komplet ožičenje v omari, bakrena povezava na sosednjo NN ploščo,  napisne ploščice dodatne opreme, pritrdilni in ostali drobni material in meritve</t>
  </si>
  <si>
    <r>
      <t>Kabelski tulec za zaključek kabla,  toploskrčna cev z lepilom za zaščito kabelskega tulca za kabel FG16OR16 1x185 mm</t>
    </r>
    <r>
      <rPr>
        <vertAlign val="superscript"/>
        <sz val="10"/>
        <rFont val="Myriad Pro"/>
        <family val="2"/>
      </rPr>
      <t>2</t>
    </r>
    <r>
      <rPr>
        <sz val="10"/>
        <rFont val="Myriad Pro"/>
        <family val="2"/>
      </rPr>
      <t>, priklop kabla</t>
    </r>
  </si>
  <si>
    <r>
      <t xml:space="preserve">- na steni med omarama PMO P eBUS in R P eBUS je potrebno narediti odprtino </t>
    </r>
    <r>
      <rPr>
        <sz val="10"/>
        <rFont val="Symbol"/>
        <family val="1"/>
        <charset val="2"/>
      </rPr>
      <t>f</t>
    </r>
    <r>
      <rPr>
        <sz val="10"/>
        <rFont val="Myriad Pro"/>
        <family val="2"/>
      </rPr>
      <t>160mm za prehod kablov med omarama, po obodu namestiti gumi tesnilo za zaščito kablov</t>
    </r>
  </si>
  <si>
    <t xml:space="preserve">- vertikalna varovalčno/stikalna letev za sistem 185 mm, tripolni, kot npr. ZLBM2-3P-M12 400A (ABB) - 1SEP620012R3000, z NV varovalkami 280 A gG </t>
  </si>
  <si>
    <t>3.   POLNILNICA ELEKTRIČNIH VOZIL</t>
  </si>
  <si>
    <t>4.   OSTALO</t>
  </si>
  <si>
    <t>Polnilnica električnih vozil</t>
  </si>
  <si>
    <t>Napajalna napetost [VAC]</t>
  </si>
  <si>
    <t>Nazivna frekvenca [Hz]</t>
  </si>
  <si>
    <t>Faktor moči</t>
  </si>
  <si>
    <t>Harmonski faktor popačenja (THD)</t>
  </si>
  <si>
    <t>Možni ozemljitveni sistemi</t>
  </si>
  <si>
    <t xml:space="preserve">Velikost dovodnega vodnika na fazo </t>
  </si>
  <si>
    <t>50 Hz</t>
  </si>
  <si>
    <t>Najmanj 0,99 pri polni obremenitvi</t>
  </si>
  <si>
    <t>Največ 3%</t>
  </si>
  <si>
    <t>TN-C, TN-C-S, TN-S, TT</t>
  </si>
  <si>
    <t xml:space="preserve">Najmanj 2 x 300 mm2 </t>
  </si>
  <si>
    <t>DC izhod:</t>
  </si>
  <si>
    <t>DC izhodna napetost [VDC]</t>
  </si>
  <si>
    <t>Minimalna nazivna DC izhodna moč [kW]</t>
  </si>
  <si>
    <t>Izkoristek</t>
  </si>
  <si>
    <t>Razporeditev moči:</t>
  </si>
  <si>
    <t xml:space="preserve">Močnostni moduli </t>
  </si>
  <si>
    <t>Deljenje moči</t>
  </si>
  <si>
    <t xml:space="preserve">Polnilnica mora omogočati deljenje moči med polnilnimi priključki z največ 50 kW korakom  </t>
  </si>
  <si>
    <t>Splošne karakteristike in varnost:</t>
  </si>
  <si>
    <t>IP in IK stopnja zaščite</t>
  </si>
  <si>
    <t>Lastna raba v stanju pripravljenosti</t>
  </si>
  <si>
    <t>Material in korozijska zaščita ohišja</t>
  </si>
  <si>
    <t>Nerjaveče jeklo 430 in Aluminij</t>
  </si>
  <si>
    <t>Odpornost proti koroziji: C5-H, ISO 12944</t>
  </si>
  <si>
    <t>Zaščite</t>
  </si>
  <si>
    <t>Podnapetostna, prenapetostna, pretokovna, kratkostična, zemljostična</t>
  </si>
  <si>
    <t>Tip integrirane prenapetostne zaščite v polnilnici (SPD)</t>
  </si>
  <si>
    <t>Najmanj Tip1 + Tip2</t>
  </si>
  <si>
    <t>Kratkostična vzdržnost</t>
  </si>
  <si>
    <t>Najmanj 50 kA</t>
  </si>
  <si>
    <t>Okoljski dejavniki:</t>
  </si>
  <si>
    <t>Elektro-magnetna kompatibilnost</t>
  </si>
  <si>
    <t xml:space="preserve">Class A po standardu IEC 61851-21-2 </t>
  </si>
  <si>
    <t>Dinamično omejevanje moči</t>
  </si>
  <si>
    <t>Možnost nadgradnje z zunanjim modulom za dinamično omejevnaje moči</t>
  </si>
  <si>
    <t xml:space="preserve">Posodibtve programske opreme polnilnice  </t>
  </si>
  <si>
    <t xml:space="preserve">Daljinsko preko spletne aplikacije </t>
  </si>
  <si>
    <t xml:space="preserve">Osvetlitev polnilnice </t>
  </si>
  <si>
    <t>Dvoji status LED RGBW na priključek (eden na polnilnici in drugi na držalu za priključek)</t>
  </si>
  <si>
    <t>MID merilnik električne energije</t>
  </si>
  <si>
    <t>Minimalno temperaturno območje delovanja</t>
  </si>
  <si>
    <t xml:space="preserve">Delovanje z maksimalno močjo brez zmanjševanja moči </t>
  </si>
  <si>
    <t>Vlažnost</t>
  </si>
  <si>
    <t>do 95 %, brez kondenzacije</t>
  </si>
  <si>
    <t>Vrsta priključka</t>
  </si>
  <si>
    <t xml:space="preserve">CCS2 </t>
  </si>
  <si>
    <t>Število polnilnih priključkov</t>
  </si>
  <si>
    <t>Sistem za upravljanje polnilnega kabla</t>
  </si>
  <si>
    <t>Vgrajeno na polnilnici</t>
  </si>
  <si>
    <t xml:space="preserve">Dolžina polnilnega kabla </t>
  </si>
  <si>
    <t>Sistem hlajenja priključka</t>
  </si>
  <si>
    <t>CCS2 s patentirano dvofazno hladilno tehnologijo</t>
  </si>
  <si>
    <t>Minimalni izhodni tok</t>
  </si>
  <si>
    <t>400A neprekinjeno (600A kratkotrajno)</t>
  </si>
  <si>
    <t>Ohišje priključka</t>
  </si>
  <si>
    <t>Uporabniški vmesnik:</t>
  </si>
  <si>
    <t>Cene, način plačila, pomoč uporabnikom, barva, logotip blagovne znamke, koda QR za aplikacije,…</t>
  </si>
  <si>
    <t>Upravljanje polnilnice</t>
  </si>
  <si>
    <t>4 tipke</t>
  </si>
  <si>
    <t>Avtentikacija uporabnika</t>
  </si>
  <si>
    <t>RFID, mobilna aplikacije, funkcija samodejno polnjenje (Autocharge), priklopi in polni (Plug &amp; Charge), bančne kartice</t>
  </si>
  <si>
    <t>RFID reader</t>
  </si>
  <si>
    <t>Mifare ISO 14443 A/B to part 4 and ISO 15693, ISO 18092/ECMA-340 (NFC). Ostali so na voljo na zahtevo (Calypso, Ultralight, PayPass, HID in več)</t>
  </si>
  <si>
    <t>Povezljivost:</t>
  </si>
  <si>
    <t>Mobilna omrežja GSM</t>
  </si>
  <si>
    <t>4G / 5G / LTE</t>
  </si>
  <si>
    <t>Povezljivost na splet</t>
  </si>
  <si>
    <t>GSM in Ethernet (RJ45)</t>
  </si>
  <si>
    <t>Povezljivost na zaledni sistem</t>
  </si>
  <si>
    <t>OCPP 1.6 in 2.0.1</t>
  </si>
  <si>
    <t>Oddaljeno upravljanje</t>
  </si>
  <si>
    <t>Nadzor dostopa, konfiguracija, diagnostika, posodobitve programske opreme</t>
  </si>
  <si>
    <t>Tehnična podpora in vzdrževanje:</t>
  </si>
  <si>
    <t>Garancija:</t>
  </si>
  <si>
    <t>2 leti</t>
  </si>
  <si>
    <t>Standardi:</t>
  </si>
  <si>
    <t>Varnostni standardi</t>
  </si>
  <si>
    <t>IEC 61851-1, IEC 61851-23</t>
  </si>
  <si>
    <t>Polnilni sistem</t>
  </si>
  <si>
    <t>CCS2 (Kombinirani polnilni sistem)</t>
  </si>
  <si>
    <t>Povezljivost med polnilnico in e-vozilom</t>
  </si>
  <si>
    <t>DIN SPEC 70121, ISO 15118-2, ISO 15118-3, Samodejno polnjenje (Autocharge), Priklopi in polni (Plug &amp; Charge)</t>
  </si>
  <si>
    <t>Merilni standard</t>
  </si>
  <si>
    <t>MID, Eichrecht</t>
  </si>
  <si>
    <t>Direktiva RED (Direktiva o radijski opremi)</t>
  </si>
  <si>
    <t>ETSI EN 300 330, ETSI EN 301 489-1, ETSI EN 301 489-3,</t>
  </si>
  <si>
    <t>ETSI 301 489-52, ETSI EN 301 908-13, EN 50364 (RFID),</t>
  </si>
  <si>
    <t>IEC 62311: 2019, EN IEC 62311: 2020 (4G test)</t>
  </si>
  <si>
    <t>Trajnostne, oklojske zahteve in stopnja onesnaženja okolja</t>
  </si>
  <si>
    <t>ISO 14025, Class 3 (zunaj), Class 2 (znotraj), ENERGY STAR</t>
  </si>
  <si>
    <t>Dodatni standardi</t>
  </si>
  <si>
    <t>Certifikat pridobljen s strani neodvisne organizacije kot: TUV,…</t>
  </si>
  <si>
    <t>Izdelano</t>
  </si>
  <si>
    <t>EU</t>
  </si>
  <si>
    <t>CCS priključek, skladen s standardi IEC 62196-1 in IEC 62196-3, IP zaščita v skladu s standardom IEC 60529</t>
  </si>
  <si>
    <t>Dodatni certifikati</t>
  </si>
  <si>
    <t>400 VAC +10%...-15%
(-5 …-15% z zmanjšano močjo)</t>
  </si>
  <si>
    <t>200 kW z možnostjo povečave na 400kW</t>
  </si>
  <si>
    <t>2x 100 kW z možnostjo izločitve okvarjenega modula, brez vpliva na delovanje polnilnice.
 - možnost nadgradnje z dodatnimi  moduli, za povečanje skupne moči</t>
  </si>
  <si>
    <t>Integriran v polnilnici</t>
  </si>
  <si>
    <t>7 m s priključkom</t>
  </si>
  <si>
    <t>Nazivni tok [A]</t>
  </si>
  <si>
    <t>najmanj 300A</t>
  </si>
  <si>
    <t>minimalno 600 VDC</t>
  </si>
  <si>
    <t>IP54, IK10</t>
  </si>
  <si>
    <t>Največ 200 W</t>
  </si>
  <si>
    <t>od -25°C do +55°C</t>
  </si>
  <si>
    <t xml:space="preserve">min. do +40°C </t>
  </si>
  <si>
    <t>Možnost menjave posameznih delov ohišja in konektorjev</t>
  </si>
  <si>
    <t>Zaslon</t>
  </si>
  <si>
    <t>Konfiguracija prikazov na zaslonu</t>
  </si>
  <si>
    <t>Priključek za priključitev na polnilnico:</t>
  </si>
  <si>
    <t>Priklop na elektroenergetsko omrežje:</t>
  </si>
  <si>
    <t>- v ceni mora biti vključeno:
transport, zagon, preizkus, šolanje uporabnikov, predaja dokumentacije, meritev in certifikatov.</t>
  </si>
  <si>
    <t>Dobava DC polnilnice za električne avtobuse z naslednjimi karakteristikami:</t>
  </si>
  <si>
    <t>Temelj za postavitev polnilnice</t>
  </si>
  <si>
    <t>izdela naročnik po navodilih dobavitelja polnilnice</t>
  </si>
  <si>
    <t>Hrup</t>
  </si>
  <si>
    <t>v skladu z Uredba o mejnih vrednostih kazalcev hrupa v okolju (Ur.l 117/2026)</t>
  </si>
  <si>
    <t>Plačilni terminal</t>
  </si>
  <si>
    <t>predpriprava polnilnice za montažo in uporabo plačilnega terminala</t>
  </si>
  <si>
    <t>Skupaj polnilnica električnih vozil:</t>
  </si>
  <si>
    <t>HD barvni LCD-zaslon z zaščito proti bleščanju; Svetlost: 1300cd/m2, Kontrast: 5000:1;</t>
  </si>
  <si>
    <t>SKUPAJ:</t>
  </si>
  <si>
    <t>Projektantski nadzor</t>
  </si>
  <si>
    <t>7.9 PRESKUSI, NADZOR IN TEHNIČNA DOKUMENTACIJA</t>
  </si>
  <si>
    <t>7. TUJE STORITVE:</t>
  </si>
  <si>
    <t>m2</t>
  </si>
  <si>
    <r>
      <rPr>
        <sz val="11"/>
        <rFont val="Arial"/>
      </rPr>
      <t>Izdelava tabkoslojne prečne in ostalih označb na vozišču z enokomponentno zeleno barvo  označbe na vozišču  z vmešanimi drobci/kroglicami stekla, vključno 200 g/m</t>
    </r>
    <r>
      <rPr>
        <vertAlign val="superscript"/>
        <sz val="10"/>
        <rFont val="Arial"/>
      </rPr>
      <t>2</t>
    </r>
    <r>
      <rPr>
        <sz val="11"/>
        <rFont val="Arial"/>
      </rPr>
      <t xml:space="preserve"> dodatnega posipa z drobci / kroglicami stekla, ročno, debelina plasti 3mm, površina označbe nad 1.5</t>
    </r>
    <r>
      <rPr>
        <sz val="12"/>
        <rFont val="Arial"/>
      </rPr>
      <t>m</t>
    </r>
    <r>
      <rPr>
        <vertAlign val="superscript"/>
        <sz val="11"/>
        <rFont val="Arial"/>
      </rPr>
      <t>2</t>
    </r>
    <r>
      <rPr>
        <sz val="11"/>
        <rFont val="Arial"/>
      </rPr>
      <t xml:space="preserve"> zelene barve simbol za polnjnje vozil 5354</t>
    </r>
  </si>
  <si>
    <r>
      <t>m</t>
    </r>
    <r>
      <rPr>
        <vertAlign val="superscript"/>
        <sz val="11"/>
        <rFont val="Arial"/>
      </rPr>
      <t>1</t>
    </r>
  </si>
  <si>
    <r>
      <t>Izdelava tankoslojne vzdolžne označbe na vozišču z enokomponetno zeleno barvo  z vmešanimi drobci/kroglicami stekla, vključno 200 g/m</t>
    </r>
    <r>
      <rPr>
        <vertAlign val="superscript"/>
        <sz val="10"/>
        <rFont val="Arial"/>
      </rPr>
      <t>2</t>
    </r>
    <r>
      <rPr>
        <sz val="11"/>
        <rFont val="Arial"/>
      </rPr>
      <t xml:space="preserve"> dodatnega posipa z drobci / kroglicami stekla, strojno, debelina plasti 3mm, širina črte 10cm zelene barve 5354</t>
    </r>
  </si>
  <si>
    <r>
      <t>m</t>
    </r>
    <r>
      <rPr>
        <vertAlign val="superscript"/>
        <sz val="11"/>
        <rFont val="Arial"/>
      </rPr>
      <t>2</t>
    </r>
  </si>
  <si>
    <r>
      <rPr>
        <sz val="11"/>
        <rFont val="Arial"/>
      </rPr>
      <t>Izdelava tabkoslojne prečne in ostalih označb na vozišču z enokomponentno rumeno barvo, vključno 250 g/m</t>
    </r>
    <r>
      <rPr>
        <vertAlign val="superscript"/>
        <sz val="11"/>
        <rFont val="Arial"/>
      </rPr>
      <t>2</t>
    </r>
    <r>
      <rPr>
        <sz val="11"/>
        <rFont val="Arial"/>
      </rPr>
      <t xml:space="preserve"> posipa z drobci / kroglicami stekla, ročno, debelina plasti suhe snovi 200mm, površina označbe nad 1.5m</t>
    </r>
    <r>
      <rPr>
        <vertAlign val="superscript"/>
        <sz val="11"/>
        <rFont val="Arial"/>
      </rPr>
      <t>2</t>
    </r>
    <r>
      <rPr>
        <sz val="11"/>
        <rFont val="Arial"/>
      </rPr>
      <t xml:space="preserve"> rumene barve  - napis BUS</t>
    </r>
  </si>
  <si>
    <t>m1</t>
  </si>
  <si>
    <t>Doplačilo za izdelavo prekinjenih vzdolžnih označb na vozišču, širina črte 30cm</t>
  </si>
  <si>
    <r>
      <rPr>
        <sz val="11"/>
        <rFont val="Arial"/>
      </rPr>
      <t>Izdelava vzdolžne tankoslojne široke črte v rastru 1m-1m-1m  z enokomponentno belo barvo, vključno 250 g/m</t>
    </r>
    <r>
      <rPr>
        <vertAlign val="superscript"/>
        <sz val="11"/>
        <rFont val="Arial"/>
      </rPr>
      <t>2</t>
    </r>
    <r>
      <rPr>
        <sz val="11"/>
        <rFont val="Arial"/>
      </rPr>
      <t xml:space="preserve"> posipa z drobci / kroglicami stekla, strojno, debelina plasti suhe snovi 200mm, širina črte je 30cm</t>
    </r>
  </si>
  <si>
    <t>6.2. OZNAČBE NA VOZIŠČU</t>
  </si>
  <si>
    <r>
      <t>Dobava in pritrditev prometnega znaka na drog, podloga iz aluminijaste pločevine, znak z odsevno folijo RA2, velikost od 0,21 do 0,40m</t>
    </r>
    <r>
      <rPr>
        <vertAlign val="superscript"/>
        <sz val="11"/>
        <rFont val="Arial"/>
      </rPr>
      <t>2</t>
    </r>
  </si>
  <si>
    <t>Dobava in vgraditev stebriča za prometni znak iz vroče cinkane jeklene cevi premera 64 mm, dolžina 3000mm</t>
  </si>
  <si>
    <t>Izdelava temelja iz cementnega betona C 12/15, globine 80 cm, premera 40 cm</t>
  </si>
  <si>
    <t>6.1. POKONČNA OPREMA CEST</t>
  </si>
  <si>
    <t>6. OPREMA CEST</t>
  </si>
  <si>
    <t>Dobava in vgraditev predfabriciranega dvignjenega robnika iz cementnega betona s prerezom 15/25 cm (+12cm)</t>
  </si>
  <si>
    <t>3.5.2 ROBNIKI</t>
  </si>
  <si>
    <t>3.5. ROBNI ELEMENTI VOZIŠČ</t>
  </si>
  <si>
    <t>Izdelava tlakovane obrabne plasti iz plošč iz pranega cementnega betona velikosti 40/40/4cm, stiki zaliti s cementno malto, postavitev na peščeno podlago v debelini 3cm in ločilnim geosintetikom  med taponom in peskom T=8kN/m</t>
  </si>
  <si>
    <t>3.4 TLAKOVANE OBRABNE PLASTI</t>
  </si>
  <si>
    <t>Izdelava obrabne in zaporne plasti bituminizirane zmesi AC 11 surf B50/70 A2/Z2, v debelini 4 cm</t>
  </si>
  <si>
    <t>3.2.2 ASFALTNE OBRABNE IN ZAPORNE PLASTI - BITUMENSKI BETONI</t>
  </si>
  <si>
    <t>3.2. OBRABNE PLASTI</t>
  </si>
  <si>
    <t>Izdelava nosilne plasti bituminizirane zmesi AC 22 base B50/70 A2/Z5, v debelini 9 cm</t>
  </si>
  <si>
    <t>3.1.4-6 ASFALTNE NOSILNE PLASTI</t>
  </si>
  <si>
    <r>
      <t>m</t>
    </r>
    <r>
      <rPr>
        <vertAlign val="superscript"/>
        <sz val="11"/>
        <rFont val="Arial"/>
      </rPr>
      <t>3</t>
    </r>
  </si>
  <si>
    <t>Izdelava nevezane nosilne plasti enakomerno zrnatega drobljenca iz kamnine v debelini 21 do 30cm  – mešanica izkopane zrnate kamnine in zdrobljenega asfalta</t>
  </si>
  <si>
    <t>Izdelava nevezane nosilne plasti enakomerno zrnatega drobljenca iz kamnine v debelini do 20cm  – mešanica izkopane zrnate kamnine in zdrobljenega asfalta</t>
  </si>
  <si>
    <t>3.1.1. Nevezane nosilne plasti</t>
  </si>
  <si>
    <t>3.1. NOSILNE PLASTI</t>
  </si>
  <si>
    <t>3. VOZIŠČNE KONSTRUKCIJE</t>
  </si>
  <si>
    <t xml:space="preserve">Razprostiranje odvečne vezljive zemljine – 3. kategorije
</t>
  </si>
  <si>
    <t xml:space="preserve">Razprostiranje odvečne plodne zemljine – 1. kategorije
</t>
  </si>
  <si>
    <t>t.</t>
  </si>
  <si>
    <t>Prevoz materiala na razdaljo nad 5000 do 7000 m s plačilom ustreznih pristojbin</t>
  </si>
  <si>
    <t>2.9 PREVOZI, RAZPROSTIRANJE IN UREDITEV DEPONIJ MATERIALA</t>
  </si>
  <si>
    <t>Doplačilo za zatravitev s semenom</t>
  </si>
  <si>
    <t>Humuziranje zelenice brez valjanja, v debelini do 15cm - strojno (material iz postavke: izkop plodne zemljine)</t>
  </si>
  <si>
    <t>2.5. BREŽINE IN ZELENICE</t>
  </si>
  <si>
    <t>Ureditev planuma temeljnih tal zrnate kamnine - 3.kategorije</t>
  </si>
  <si>
    <t>Ureditev planuma temeljnih tal vezljive zemljine -3.  kategorije</t>
  </si>
  <si>
    <t>2.2.  PLANUM TEMELJNIH TAL</t>
  </si>
  <si>
    <t>Široki izkop zrnate kamnine -                    3. kateg. - strojno z nakladanjem</t>
  </si>
  <si>
    <t>Široki izkop vezljive zemljine -                 3. kateg. - strojno z nakladanjem</t>
  </si>
  <si>
    <t>Površinski izkop plodne zemljine v deb. 15cm - strojno z nakladanjem</t>
  </si>
  <si>
    <t>2.1. IZKOPI</t>
  </si>
  <si>
    <t>2. ZEMELJSKA DELA</t>
  </si>
  <si>
    <t>Porušitev in odstranitev robnika iz cementnega betona</t>
  </si>
  <si>
    <t>Rezanje asfaltne plasti s talno diamantno žago,                                      deb. 6 do 10cm</t>
  </si>
  <si>
    <t>Porušitev in odstranitev asfaltne plasti v debelini 6 do 10 cm</t>
  </si>
  <si>
    <t xml:space="preserve">1.2.3 Porušitev in odstranitev voziščnih konstrukcij </t>
  </si>
  <si>
    <t>Demontaža zaščitne ograje,                visoke 1,6 do 2,0m</t>
  </si>
  <si>
    <t>1.2. Odstranitev prometne signalizacije in opreme</t>
  </si>
  <si>
    <t>1.2. ČIŠČENJE TERENA</t>
  </si>
  <si>
    <t>Zakoličba trase komunalnih vodov v ravninskem terenu (NN, TK, vodovod)</t>
  </si>
  <si>
    <t>Zakoličenje  ter dajanje in preverjanje višin in naklonov pri obnovi sanaciji parkirišča s površini nad 500m2</t>
  </si>
  <si>
    <t>1.1. GEODETSKA DELA</t>
  </si>
  <si>
    <t>1. PREDDELA</t>
  </si>
  <si>
    <t>Popis del je izdelan na osnovi Splošnih tehničnih pogojev ter Popisa del in posebnih tehničnih pogojev za preddela, zemeljska dela, voziščne konstrukcije, odvodnjavanje, gradbena in obrtniška dela ter opremo cest (tender SCS YU ISBN 86-81171 iz leta 1989 in dopolnitve) oz. sprejetih TSC (TSC 09.000 : 2006), ki urejajo posamezna področja gradnje cest.</t>
  </si>
  <si>
    <t>Opomba:</t>
  </si>
  <si>
    <t>SKUPAJ (z DDV):</t>
  </si>
  <si>
    <t>DDV(22%)</t>
  </si>
  <si>
    <t>SKUPAJ (brez DDV):</t>
  </si>
  <si>
    <t>7. TUJE STORITVE</t>
  </si>
  <si>
    <t>5. GRADBENA IN OBRTNIŠKA DELA</t>
  </si>
  <si>
    <t>4. ODVODNJAVANJE</t>
  </si>
  <si>
    <t>NA MEDNARODNEM MEJNEM PREHODU VRTOJBA</t>
  </si>
  <si>
    <t>UREDITEV PARKIRIŠČ IN POLNILNIC ZA ELEKTRIČNA AVTOBUSE</t>
  </si>
  <si>
    <t>PREDRAČUN STROŠKOV Z REKAPITULACIJO INVESTICIJE</t>
  </si>
  <si>
    <t>SKUPAJ VREDNOST PONUDBE Z DDV</t>
  </si>
  <si>
    <t>SKUPAJ VREDNOST PONUDBE S POPUSTOM BREZ DDV</t>
  </si>
  <si>
    <t>Popust v %</t>
  </si>
  <si>
    <t>VREDNOST V EUR</t>
  </si>
  <si>
    <t>OPIS</t>
  </si>
  <si>
    <t>Št. ponudbe:</t>
  </si>
  <si>
    <t>(v primeru skupne ponudbe navedite vse ponudnike!)</t>
  </si>
  <si>
    <t>Ponudnik:</t>
  </si>
  <si>
    <t>Občina Šempeter-Vrtojba</t>
  </si>
  <si>
    <t>Investitor:</t>
  </si>
  <si>
    <t>SKUPNA REKAPITULACIJA</t>
  </si>
  <si>
    <t>DDV 22 %</t>
  </si>
  <si>
    <t>SKUPAJ VREDNOST BREZ DDV</t>
  </si>
  <si>
    <t>NAČRT S PODROČJA ELEKTROTEHNIKE</t>
  </si>
  <si>
    <t>NAČRT GRADBENIH KONSTRUKCIJ - NAČRT CESTE</t>
  </si>
  <si>
    <t>SKUPNA REKAPITULACIJA 
Polnilnice za električne avtobuse</t>
  </si>
  <si>
    <t>Polnilnice za električne avtobuse</t>
  </si>
  <si>
    <t>kom</t>
  </si>
  <si>
    <t>Priprava odklopov, izvedba začasnih napajanj in nadzor</t>
  </si>
  <si>
    <t>Izdelava kolet PID-a (Projektna dokumentacija izvedenih del)</t>
  </si>
  <si>
    <t>Izdelava geodetskega posnetka izvedenega stanja in izdelava elaborata za vris v kataster komunalnih vodov, vnos v kataster komunalnih komunalnih vodov, posnetek izvesti pred zasipanje kabelskega jarka vodov</t>
  </si>
  <si>
    <t>Nepredvidena dela z vpisom v gradbeni dnevnik in potrjena z strani nadzora in naročnika(do 5%) - na postavko 1. in 2.</t>
  </si>
  <si>
    <t>Nepredvidena dela (10%) z vpisom v gradbeni dnevnik in potrjena z strani nadzora in naročnika</t>
  </si>
  <si>
    <t>%</t>
  </si>
  <si>
    <t>Popust v % - vpisati morebitno stopnjo popusta</t>
  </si>
  <si>
    <t>N 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</si>
</sst>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 &quot;€&quot;_-;\-* #,##0.00\ &quot;€&quot;_-;_-* &quot;-&quot;??\ &quot;€&quot;_-;_-@_-"/>
    <numFmt numFmtId="165" formatCode="#,##0.00\ _S_I_T"/>
    <numFmt numFmtId="166" formatCode="0.0"/>
    <numFmt numFmtId="167" formatCode="\$#,##0\ ;\(\$#,##0\)"/>
    <numFmt numFmtId="168" formatCode="_-* #,##0.00\ _S_I_T_-;\-* #,##0.00\ _S_I_T_-;_-* &quot;-&quot;??\ _S_I_T_-;_-@_-"/>
    <numFmt numFmtId="169" formatCode="_-&quot;€&quot;\ * #,##0.00_-;\-&quot;€&quot;\ * #,##0.00_-;_-&quot;€&quot;\ * &quot;-&quot;??_-;_-@_-"/>
    <numFmt numFmtId="170" formatCode="#,##0.0"/>
    <numFmt numFmtId="171" formatCode="#,##0.00\ [$SIT-424];[Red]\-#,##0.00\ [$SIT-424]"/>
    <numFmt numFmtId="172" formatCode="dd/mm/yy"/>
    <numFmt numFmtId="173" formatCode="#,##0.00\ _€"/>
    <numFmt numFmtId="174" formatCode="0.0%"/>
  </numFmts>
  <fonts count="64">
    <font>
      <sz val="10"/>
      <name val="Arial CE"/>
      <charset val="238"/>
    </font>
    <font>
      <sz val="11"/>
      <color theme="1"/>
      <name val="Calibri"/>
      <family val="2"/>
      <scheme val="minor"/>
    </font>
    <font>
      <sz val="10"/>
      <name val="Arial CE"/>
      <charset val="238"/>
    </font>
    <font>
      <sz val="10"/>
      <color indexed="8"/>
      <name val="Arial CE"/>
      <family val="2"/>
      <charset val="238"/>
    </font>
    <font>
      <sz val="9"/>
      <name val="Futura Prins"/>
    </font>
    <font>
      <b/>
      <sz val="10"/>
      <name val="Myriad Pro"/>
      <family val="2"/>
    </font>
    <font>
      <sz val="10"/>
      <name val="Myriad Pro"/>
      <family val="2"/>
    </font>
    <font>
      <sz val="11"/>
      <name val="Myriad Pro"/>
      <family val="2"/>
    </font>
    <font>
      <i/>
      <sz val="10"/>
      <name val="Myriad Pro"/>
      <family val="2"/>
    </font>
    <font>
      <b/>
      <sz val="11"/>
      <name val="Myriad Pro"/>
      <family val="2"/>
    </font>
    <font>
      <i/>
      <sz val="11"/>
      <name val="Myriad Pro"/>
      <family val="2"/>
    </font>
    <font>
      <sz val="10"/>
      <color indexed="9"/>
      <name val="Myriad Pro"/>
      <family val="2"/>
    </font>
    <font>
      <b/>
      <i/>
      <sz val="11"/>
      <name val="Myriad Pro"/>
      <family val="2"/>
    </font>
    <font>
      <b/>
      <sz val="12"/>
      <name val="Myriad Pro"/>
      <family val="2"/>
    </font>
    <font>
      <b/>
      <i/>
      <sz val="10"/>
      <name val="Myriad Pro"/>
      <family val="2"/>
    </font>
    <font>
      <vertAlign val="superscript"/>
      <sz val="10"/>
      <name val="Myriad Pro"/>
      <family val="2"/>
    </font>
    <font>
      <b/>
      <i/>
      <u/>
      <sz val="10"/>
      <name val="Myriad Pro"/>
      <family val="2"/>
    </font>
    <font>
      <sz val="10"/>
      <name val="Symbol"/>
      <family val="1"/>
      <charset val="2"/>
    </font>
    <font>
      <b/>
      <i/>
      <sz val="11"/>
      <name val="Myriad Pro"/>
      <family val="2"/>
    </font>
    <font>
      <sz val="11"/>
      <name val="Myriad Pro"/>
      <family val="2"/>
    </font>
    <font>
      <sz val="10"/>
      <name val="Myriad Pro"/>
      <family val="2"/>
    </font>
    <font>
      <b/>
      <sz val="10"/>
      <name val="Myriad Pro"/>
      <family val="2"/>
    </font>
    <font>
      <sz val="10"/>
      <name val="Arial"/>
      <family val="2"/>
      <charset val="238"/>
    </font>
    <font>
      <vertAlign val="superscript"/>
      <sz val="10"/>
      <name val="Arial CE"/>
      <family val="2"/>
      <charset val="238"/>
    </font>
    <font>
      <b/>
      <i/>
      <sz val="10"/>
      <name val="Arial"/>
      <family val="2"/>
      <charset val="238"/>
    </font>
    <font>
      <b/>
      <sz val="10"/>
      <name val="Arial"/>
      <family val="2"/>
      <charset val="238"/>
    </font>
    <font>
      <sz val="11"/>
      <color indexed="8"/>
      <name val="Calibri"/>
      <family val="2"/>
      <charset val="238"/>
    </font>
    <font>
      <sz val="11"/>
      <color indexed="9"/>
      <name val="Calibri"/>
      <family val="2"/>
      <charset val="238"/>
    </font>
    <font>
      <sz val="10"/>
      <color theme="1"/>
      <name val="Calibri"/>
      <family val="2"/>
      <charset val="238"/>
    </font>
    <font>
      <b/>
      <sz val="11"/>
      <color indexed="8"/>
      <name val="Calibri"/>
      <family val="2"/>
      <charset val="238"/>
    </font>
    <font>
      <u/>
      <sz val="12"/>
      <color indexed="12"/>
      <name val="Arial"/>
      <family val="2"/>
      <charset val="238"/>
    </font>
    <font>
      <sz val="9"/>
      <color theme="1"/>
      <name val="Calibri"/>
      <family val="2"/>
      <charset val="238"/>
    </font>
    <font>
      <sz val="11"/>
      <color theme="1"/>
      <name val="Calibri"/>
      <family val="2"/>
      <scheme val="minor"/>
    </font>
    <font>
      <b/>
      <sz val="18"/>
      <color indexed="62"/>
      <name val="Cambria"/>
      <family val="2"/>
      <charset val="238"/>
    </font>
    <font>
      <b/>
      <i/>
      <sz val="9"/>
      <name val="Myriad Pro"/>
      <family val="2"/>
    </font>
    <font>
      <sz val="9"/>
      <name val="Myriad Pro"/>
      <family val="2"/>
    </font>
    <font>
      <vertAlign val="subscript"/>
      <sz val="10"/>
      <name val="Myriad Pro"/>
      <family val="2"/>
    </font>
    <font>
      <b/>
      <i/>
      <sz val="9"/>
      <name val="Arial"/>
      <family val="2"/>
      <charset val="238"/>
    </font>
    <font>
      <sz val="10"/>
      <color indexed="10"/>
      <name val="Arial"/>
      <family val="2"/>
      <charset val="238"/>
    </font>
    <font>
      <sz val="10"/>
      <name val="Arial CE"/>
      <family val="2"/>
      <charset val="238"/>
    </font>
    <font>
      <sz val="11"/>
      <name val="Arial CE"/>
      <charset val="238"/>
    </font>
    <font>
      <sz val="10"/>
      <name val="Calibri"/>
      <family val="2"/>
      <charset val="238"/>
      <scheme val="minor"/>
    </font>
    <font>
      <b/>
      <i/>
      <sz val="8"/>
      <name val="Myriad Pro"/>
      <family val="2"/>
    </font>
    <font>
      <sz val="8"/>
      <name val="Myriad Pro"/>
      <family val="2"/>
    </font>
    <font>
      <sz val="10"/>
      <color rgb="FF000000"/>
      <name val="Myriad Pro"/>
      <family val="2"/>
    </font>
    <font>
      <u/>
      <sz val="10"/>
      <color rgb="FF000000"/>
      <name val="Myriad Pro"/>
      <family val="2"/>
    </font>
    <font>
      <sz val="10"/>
      <name val="Arial"/>
    </font>
    <font>
      <sz val="11"/>
      <name val="Arial"/>
    </font>
    <font>
      <b/>
      <sz val="11"/>
      <name val="Arial"/>
    </font>
    <font>
      <sz val="11"/>
      <name val="Arial CE"/>
    </font>
    <font>
      <vertAlign val="superscript"/>
      <sz val="10"/>
      <name val="Arial"/>
    </font>
    <font>
      <sz val="12"/>
      <name val="Arial"/>
    </font>
    <font>
      <vertAlign val="superscript"/>
      <sz val="11"/>
      <name val="Arial"/>
    </font>
    <font>
      <b/>
      <sz val="11"/>
      <name val="Arial CE"/>
    </font>
    <font>
      <u/>
      <sz val="14.5"/>
      <color theme="10"/>
      <name val="Arial"/>
    </font>
    <font>
      <b/>
      <sz val="10"/>
      <name val="Arial"/>
    </font>
    <font>
      <sz val="11"/>
      <color theme="1"/>
      <name val="Calibri"/>
      <family val="2"/>
      <charset val="238"/>
    </font>
    <font>
      <sz val="12"/>
      <name val="Arial"/>
      <family val="2"/>
      <charset val="238"/>
    </font>
    <font>
      <b/>
      <sz val="12"/>
      <color rgb="FF00B0F0"/>
      <name val="Arial"/>
      <family val="2"/>
      <charset val="238"/>
    </font>
    <font>
      <b/>
      <sz val="12"/>
      <name val="Arial"/>
      <family val="2"/>
      <charset val="238"/>
    </font>
    <font>
      <b/>
      <i/>
      <sz val="12"/>
      <name val="Arial"/>
      <family val="2"/>
      <charset val="238"/>
    </font>
    <font>
      <b/>
      <sz val="10"/>
      <name val="Myriad Pro"/>
      <charset val="238"/>
    </font>
    <font>
      <sz val="12"/>
      <color rgb="FF00B0F0"/>
      <name val="Arial"/>
      <family val="2"/>
      <charset val="238"/>
    </font>
    <font>
      <sz val="10"/>
      <color rgb="FFFF0000"/>
      <name val="Myriad Pro"/>
      <family val="2"/>
    </font>
  </fonts>
  <fills count="26">
    <fill>
      <patternFill patternType="none"/>
    </fill>
    <fill>
      <patternFill patternType="gray125"/>
    </fill>
    <fill>
      <patternFill patternType="solid">
        <fgColor indexed="42"/>
        <bgColor indexed="64"/>
      </patternFill>
    </fill>
    <fill>
      <patternFill patternType="solid">
        <fgColor theme="8" tint="0.59999389629810485"/>
        <bgColor indexed="64"/>
      </patternFill>
    </fill>
    <fill>
      <patternFill patternType="solid">
        <fgColor rgb="FF00B050"/>
        <bgColor indexed="64"/>
      </patternFill>
    </fill>
    <fill>
      <patternFill patternType="solid">
        <fgColor rgb="FF00B0F0"/>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4" tint="0.79998168889431442"/>
        <bgColor indexed="64"/>
      </patternFill>
    </fill>
    <fill>
      <patternFill patternType="solid">
        <fgColor indexed="65"/>
        <bgColor indexed="26"/>
      </patternFill>
    </fill>
    <fill>
      <patternFill patternType="solid">
        <fgColor theme="0"/>
      </patternFill>
    </fill>
    <fill>
      <patternFill patternType="solid">
        <fgColor indexed="65"/>
        <bgColor indexed="5"/>
      </patternFill>
    </fill>
    <fill>
      <patternFill patternType="solid">
        <fgColor theme="0"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rgb="FFFFFF99"/>
        <bgColor indexed="64"/>
      </patternFill>
    </fill>
    <fill>
      <patternFill patternType="solid">
        <fgColor rgb="FFFFFF00"/>
        <bgColor indexed="64"/>
      </patternFill>
    </fill>
  </fills>
  <borders count="36">
    <border>
      <left/>
      <right/>
      <top/>
      <bottom/>
      <diagonal/>
    </border>
    <border>
      <left style="hair">
        <color indexed="64"/>
      </left>
      <right style="hair">
        <color indexed="64"/>
      </right>
      <top style="hair">
        <color indexed="64"/>
      </top>
      <bottom style="hair">
        <color indexed="64"/>
      </bottom>
      <diagonal/>
    </border>
    <border>
      <left/>
      <right/>
      <top style="medium">
        <color indexed="64"/>
      </top>
      <bottom style="thin">
        <color indexed="64"/>
      </bottom>
      <diagonal/>
    </border>
    <border>
      <left/>
      <right/>
      <top style="thin">
        <color indexed="64"/>
      </top>
      <bottom/>
      <diagonal/>
    </border>
    <border>
      <left/>
      <right/>
      <top style="thin">
        <color indexed="64"/>
      </top>
      <bottom style="medium">
        <color indexed="64"/>
      </bottom>
      <diagonal/>
    </border>
    <border>
      <left/>
      <right style="double">
        <color auto="1"/>
      </right>
      <top style="double">
        <color auto="1"/>
      </top>
      <bottom style="double">
        <color auto="1"/>
      </bottom>
      <diagonal/>
    </border>
    <border>
      <left/>
      <right/>
      <top style="double">
        <color auto="1"/>
      </top>
      <bottom style="double">
        <color auto="1"/>
      </bottom>
      <diagonal/>
    </border>
    <border>
      <left style="double">
        <color auto="1"/>
      </left>
      <right/>
      <top style="double">
        <color auto="1"/>
      </top>
      <bottom style="double">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theme="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theme="1"/>
      </bottom>
      <diagonal/>
    </border>
    <border>
      <left/>
      <right style="thin">
        <color auto="1"/>
      </right>
      <top style="thin">
        <color auto="1"/>
      </top>
      <bottom style="thin">
        <color theme="1"/>
      </bottom>
      <diagonal/>
    </border>
    <border>
      <left style="thin">
        <color theme="1"/>
      </left>
      <right style="thin">
        <color theme="1"/>
      </right>
      <top style="thin">
        <color theme="1"/>
      </top>
      <bottom style="thin">
        <color theme="1"/>
      </bottom>
      <diagonal/>
    </border>
    <border>
      <left/>
      <right/>
      <top style="thin">
        <color auto="1"/>
      </top>
      <bottom style="thin">
        <color auto="1"/>
      </bottom>
      <diagonal/>
    </border>
    <border>
      <left/>
      <right/>
      <top/>
      <bottom style="thin">
        <color auto="1"/>
      </bottom>
      <diagonal/>
    </border>
    <border>
      <left/>
      <right style="thin">
        <color auto="1"/>
      </right>
      <top style="thin">
        <color auto="1"/>
      </top>
      <bottom style="thin">
        <color auto="1"/>
      </bottom>
      <diagonal/>
    </border>
    <border>
      <left/>
      <right style="double">
        <color auto="1"/>
      </right>
      <top/>
      <bottom style="double">
        <color auto="1"/>
      </bottom>
      <diagonal/>
    </border>
    <border>
      <left/>
      <right/>
      <top/>
      <bottom style="double">
        <color auto="1"/>
      </bottom>
      <diagonal/>
    </border>
    <border>
      <left style="double">
        <color auto="1"/>
      </left>
      <right/>
      <top/>
      <bottom style="double">
        <color auto="1"/>
      </bottom>
      <diagonal/>
    </border>
    <border>
      <left/>
      <right style="double">
        <color auto="1"/>
      </right>
      <top/>
      <bottom/>
      <diagonal/>
    </border>
    <border>
      <left style="double">
        <color auto="1"/>
      </left>
      <right/>
      <top/>
      <bottom/>
      <diagonal/>
    </border>
    <border>
      <left/>
      <right style="double">
        <color auto="1"/>
      </right>
      <top style="double">
        <color auto="1"/>
      </top>
      <bottom/>
      <diagonal/>
    </border>
    <border>
      <left/>
      <right/>
      <top style="double">
        <color auto="1"/>
      </top>
      <bottom/>
      <diagonal/>
    </border>
    <border>
      <left style="double">
        <color auto="1"/>
      </left>
      <right/>
      <top style="double">
        <color auto="1"/>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s>
  <cellStyleXfs count="167">
    <xf numFmtId="0" fontId="0" fillId="0" borderId="0"/>
    <xf numFmtId="3" fontId="3" fillId="0" borderId="0" applyFont="0" applyFill="0" applyBorder="0" applyAlignment="0" applyProtection="0"/>
    <xf numFmtId="167" fontId="3" fillId="0" borderId="0" applyFont="0" applyFill="0" applyBorder="0" applyAlignment="0" applyProtection="0"/>
    <xf numFmtId="0" fontId="3" fillId="0" borderId="0" applyFont="0" applyFill="0" applyBorder="0" applyAlignment="0" applyProtection="0"/>
    <xf numFmtId="0" fontId="4" fillId="0" borderId="1" applyAlignment="0"/>
    <xf numFmtId="2" fontId="3" fillId="0" borderId="0" applyFont="0" applyFill="0" applyBorder="0" applyAlignment="0" applyProtection="0"/>
    <xf numFmtId="0" fontId="2" fillId="0" borderId="0"/>
    <xf numFmtId="0" fontId="22" fillId="0" borderId="0"/>
    <xf numFmtId="0" fontId="22" fillId="0" borderId="0"/>
    <xf numFmtId="0" fontId="26" fillId="6" borderId="0" applyNumberFormat="0" applyBorder="0" applyAlignment="0" applyProtection="0"/>
    <xf numFmtId="0" fontId="26" fillId="6" borderId="0" applyNumberFormat="0" applyBorder="0" applyAlignment="0" applyProtection="0"/>
    <xf numFmtId="0" fontId="27" fillId="7" borderId="0" applyNumberFormat="0" applyBorder="0" applyAlignment="0" applyProtection="0"/>
    <xf numFmtId="0" fontId="26" fillId="8" borderId="0" applyNumberFormat="0" applyBorder="0" applyAlignment="0" applyProtection="0"/>
    <xf numFmtId="0" fontId="26" fillId="9" borderId="0" applyNumberFormat="0" applyBorder="0" applyAlignment="0" applyProtection="0"/>
    <xf numFmtId="0" fontId="27" fillId="10" borderId="0" applyNumberFormat="0" applyBorder="0" applyAlignment="0" applyProtection="0"/>
    <xf numFmtId="0" fontId="26" fillId="8" borderId="0" applyNumberFormat="0" applyBorder="0" applyAlignment="0" applyProtection="0"/>
    <xf numFmtId="0" fontId="26" fillId="11" borderId="0" applyNumberFormat="0" applyBorder="0" applyAlignment="0" applyProtection="0"/>
    <xf numFmtId="0" fontId="27" fillId="9" borderId="0" applyNumberFormat="0" applyBorder="0" applyAlignment="0" applyProtection="0"/>
    <xf numFmtId="0" fontId="26" fillId="6" borderId="0" applyNumberFormat="0" applyBorder="0" applyAlignment="0" applyProtection="0"/>
    <xf numFmtId="0" fontId="26" fillId="9" borderId="0" applyNumberFormat="0" applyBorder="0" applyAlignment="0" applyProtection="0"/>
    <xf numFmtId="0" fontId="27" fillId="9" borderId="0" applyNumberFormat="0" applyBorder="0" applyAlignment="0" applyProtection="0"/>
    <xf numFmtId="0" fontId="26" fillId="12" borderId="0" applyNumberFormat="0" applyBorder="0" applyAlignment="0" applyProtection="0"/>
    <xf numFmtId="0" fontId="26" fillId="6" borderId="0" applyNumberFormat="0" applyBorder="0" applyAlignment="0" applyProtection="0"/>
    <xf numFmtId="0" fontId="27" fillId="7" borderId="0" applyNumberFormat="0" applyBorder="0" applyAlignment="0" applyProtection="0"/>
    <xf numFmtId="0" fontId="26" fillId="8" borderId="0" applyNumberFormat="0" applyBorder="0" applyAlignment="0" applyProtection="0"/>
    <xf numFmtId="0" fontId="26" fillId="13" borderId="0" applyNumberFormat="0" applyBorder="0" applyAlignment="0" applyProtection="0"/>
    <xf numFmtId="0" fontId="27" fillId="13" borderId="0" applyNumberFormat="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4" fontId="28" fillId="0" borderId="0">
      <alignment horizontal="right" vertical="top" wrapText="1"/>
    </xf>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0" fontId="30" fillId="0" borderId="0" applyNumberFormat="0" applyFill="0" applyBorder="0" applyAlignment="0" applyProtection="0">
      <alignment vertical="top"/>
      <protection locked="0"/>
    </xf>
    <xf numFmtId="4" fontId="31" fillId="0" borderId="0">
      <alignment horizontal="right" vertical="top"/>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 fillId="0" borderId="0"/>
    <xf numFmtId="0" fontId="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3" fillId="0" borderId="0" applyNumberForma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2" fillId="0" borderId="0" applyFont="0" applyFill="0" applyBorder="0" applyAlignment="0" applyProtection="0"/>
    <xf numFmtId="0" fontId="46" fillId="0" borderId="0"/>
    <xf numFmtId="0" fontId="54" fillId="0" borderId="0">
      <alignment vertical="top"/>
    </xf>
    <xf numFmtId="0" fontId="56" fillId="0" borderId="0"/>
    <xf numFmtId="0" fontId="1" fillId="0" borderId="0"/>
    <xf numFmtId="0" fontId="1" fillId="0" borderId="0"/>
  </cellStyleXfs>
  <cellXfs count="356">
    <xf numFmtId="0" fontId="0" fillId="0" borderId="0" xfId="0"/>
    <xf numFmtId="165" fontId="6" fillId="0" borderId="0" xfId="0" applyNumberFormat="1" applyFont="1"/>
    <xf numFmtId="0" fontId="6" fillId="0" borderId="0" xfId="0" applyFont="1"/>
    <xf numFmtId="0" fontId="6" fillId="0" borderId="0" xfId="0" applyFont="1" applyAlignment="1">
      <alignment vertical="top" wrapText="1"/>
    </xf>
    <xf numFmtId="0" fontId="7" fillId="0" borderId="0" xfId="0" applyFont="1"/>
    <xf numFmtId="0" fontId="8" fillId="0" borderId="0" xfId="0" applyFont="1"/>
    <xf numFmtId="0" fontId="5" fillId="0" borderId="0" xfId="0" applyFont="1"/>
    <xf numFmtId="165" fontId="5" fillId="0" borderId="0" xfId="0" applyNumberFormat="1" applyFont="1"/>
    <xf numFmtId="0" fontId="9" fillId="0" borderId="0" xfId="0" applyFont="1"/>
    <xf numFmtId="0" fontId="11" fillId="0" borderId="0" xfId="0" applyFont="1"/>
    <xf numFmtId="0" fontId="12" fillId="0" borderId="0" xfId="0" applyFont="1" applyAlignment="1">
      <alignment horizontal="left" vertical="top"/>
    </xf>
    <xf numFmtId="49" fontId="12" fillId="0" borderId="0" xfId="0" applyNumberFormat="1" applyFont="1" applyAlignment="1">
      <alignment horizontal="justify" vertical="top" wrapText="1"/>
    </xf>
    <xf numFmtId="0" fontId="12" fillId="0" borderId="0" xfId="0" applyFont="1" applyAlignment="1">
      <alignment horizontal="justify" vertical="top" wrapText="1"/>
    </xf>
    <xf numFmtId="0" fontId="12" fillId="0" borderId="0" xfId="0" applyFont="1" applyAlignment="1">
      <alignment horizontal="center" vertical="top"/>
    </xf>
    <xf numFmtId="2" fontId="12" fillId="0" borderId="0" xfId="0" applyNumberFormat="1" applyFont="1" applyAlignment="1">
      <alignment vertical="top"/>
    </xf>
    <xf numFmtId="4" fontId="12" fillId="0" borderId="0" xfId="0" applyNumberFormat="1" applyFont="1" applyAlignment="1">
      <alignment vertical="top"/>
    </xf>
    <xf numFmtId="0" fontId="7" fillId="0" borderId="0" xfId="0" applyFont="1" applyAlignment="1">
      <alignment vertical="top"/>
    </xf>
    <xf numFmtId="0" fontId="13" fillId="0" borderId="0" xfId="0" applyFont="1"/>
    <xf numFmtId="165" fontId="7" fillId="0" borderId="0" xfId="0" applyNumberFormat="1" applyFont="1"/>
    <xf numFmtId="0" fontId="10" fillId="0" borderId="0" xfId="0" applyFont="1"/>
    <xf numFmtId="0" fontId="6" fillId="0" borderId="0" xfId="0" applyFont="1" applyAlignment="1">
      <alignment horizontal="left" vertical="top" wrapText="1"/>
    </xf>
    <xf numFmtId="0" fontId="6" fillId="0" borderId="0" xfId="0" applyFont="1" applyAlignment="1">
      <alignment vertical="top"/>
    </xf>
    <xf numFmtId="0" fontId="8" fillId="0" borderId="0" xfId="0" applyFont="1" applyAlignment="1">
      <alignment horizontal="left" vertical="top"/>
    </xf>
    <xf numFmtId="49" fontId="8" fillId="0" borderId="0" xfId="0" applyNumberFormat="1" applyFont="1" applyAlignment="1">
      <alignment horizontal="justify" vertical="top" wrapText="1"/>
    </xf>
    <xf numFmtId="0" fontId="8" fillId="0" borderId="0" xfId="0" applyFont="1" applyAlignment="1">
      <alignment horizontal="justify" vertical="top" wrapText="1"/>
    </xf>
    <xf numFmtId="0" fontId="8" fillId="0" borderId="0" xfId="0" applyFont="1" applyAlignment="1">
      <alignment horizontal="center" vertical="top"/>
    </xf>
    <xf numFmtId="2" fontId="8" fillId="0" borderId="0" xfId="0" applyNumberFormat="1" applyFont="1" applyAlignment="1">
      <alignment vertical="top"/>
    </xf>
    <xf numFmtId="4" fontId="8" fillId="0" borderId="0" xfId="0" applyNumberFormat="1" applyFont="1" applyAlignment="1">
      <alignment vertical="top"/>
    </xf>
    <xf numFmtId="49" fontId="6" fillId="0" borderId="0" xfId="0" applyNumberFormat="1" applyFont="1" applyAlignment="1">
      <alignment vertical="top" wrapText="1"/>
    </xf>
    <xf numFmtId="0" fontId="6" fillId="0" borderId="0" xfId="0" applyFont="1" applyAlignment="1">
      <alignment horizontal="left" vertical="top"/>
    </xf>
    <xf numFmtId="49" fontId="6" fillId="0" borderId="0" xfId="0" applyNumberFormat="1" applyFont="1" applyAlignment="1">
      <alignment horizontal="left" vertical="top" wrapText="1"/>
    </xf>
    <xf numFmtId="166" fontId="6" fillId="0" borderId="0" xfId="0" applyNumberFormat="1" applyFont="1" applyAlignment="1">
      <alignment vertical="top"/>
    </xf>
    <xf numFmtId="4" fontId="6" fillId="0" borderId="0" xfId="0" applyNumberFormat="1" applyFont="1" applyAlignment="1">
      <alignment vertical="top"/>
    </xf>
    <xf numFmtId="49" fontId="6" fillId="0" borderId="0" xfId="0" applyNumberFormat="1" applyFont="1" applyAlignment="1">
      <alignment horizontal="justify" vertical="top" wrapText="1"/>
    </xf>
    <xf numFmtId="0" fontId="14" fillId="0" borderId="3" xfId="0" applyFont="1" applyBorder="1" applyAlignment="1">
      <alignment horizontal="justify" vertical="top" wrapText="1"/>
    </xf>
    <xf numFmtId="4" fontId="6" fillId="0" borderId="0" xfId="0" applyNumberFormat="1" applyFont="1" applyAlignment="1">
      <alignment horizontal="right"/>
    </xf>
    <xf numFmtId="1" fontId="6" fillId="3" borderId="0" xfId="0" applyNumberFormat="1" applyFont="1" applyFill="1" applyAlignment="1">
      <alignment vertical="top"/>
    </xf>
    <xf numFmtId="0" fontId="5" fillId="0" borderId="4" xfId="0" applyFont="1" applyBorder="1" applyAlignment="1">
      <alignment horizontal="left"/>
    </xf>
    <xf numFmtId="49" fontId="5" fillId="0" borderId="4" xfId="0" applyNumberFormat="1" applyFont="1" applyBorder="1" applyAlignment="1">
      <alignment horizontal="center"/>
    </xf>
    <xf numFmtId="0" fontId="5" fillId="0" borderId="4" xfId="0" applyFont="1" applyBorder="1" applyAlignment="1">
      <alignment horizontal="center"/>
    </xf>
    <xf numFmtId="0" fontId="5" fillId="0" borderId="4" xfId="0" applyFont="1" applyBorder="1" applyAlignment="1">
      <alignment horizontal="justify"/>
    </xf>
    <xf numFmtId="0" fontId="6" fillId="0" borderId="4" xfId="0" applyFont="1" applyBorder="1" applyAlignment="1">
      <alignment horizontal="center"/>
    </xf>
    <xf numFmtId="49" fontId="7" fillId="0" borderId="0" xfId="0" applyNumberFormat="1" applyFont="1" applyAlignment="1">
      <alignment vertical="top" wrapText="1"/>
    </xf>
    <xf numFmtId="0" fontId="7" fillId="0" borderId="0" xfId="0" applyFont="1" applyAlignment="1">
      <alignment vertical="top" wrapText="1"/>
    </xf>
    <xf numFmtId="0" fontId="6" fillId="0" borderId="0" xfId="0" applyFont="1" applyAlignment="1">
      <alignment horizontal="justify" vertical="top" wrapText="1"/>
    </xf>
    <xf numFmtId="0" fontId="6" fillId="0" borderId="0" xfId="0" applyFont="1" applyAlignment="1">
      <alignment horizontal="right" vertical="top"/>
    </xf>
    <xf numFmtId="0" fontId="6" fillId="0" borderId="0" xfId="0" applyFont="1" applyAlignment="1">
      <alignment horizontal="justify"/>
    </xf>
    <xf numFmtId="164" fontId="5" fillId="0" borderId="0" xfId="0" applyNumberFormat="1" applyFont="1"/>
    <xf numFmtId="164" fontId="6" fillId="0" borderId="0" xfId="0" applyNumberFormat="1" applyFont="1" applyAlignment="1">
      <alignment vertical="top"/>
    </xf>
    <xf numFmtId="164" fontId="6" fillId="0" borderId="0" xfId="0" applyNumberFormat="1" applyFont="1" applyAlignment="1">
      <alignment horizontal="right" vertical="top"/>
    </xf>
    <xf numFmtId="164" fontId="6" fillId="0" borderId="4" xfId="0" applyNumberFormat="1" applyFont="1" applyBorder="1"/>
    <xf numFmtId="164" fontId="5" fillId="0" borderId="4" xfId="0" applyNumberFormat="1" applyFont="1" applyBorder="1"/>
    <xf numFmtId="0" fontId="18" fillId="0" borderId="0" xfId="0" applyFont="1" applyAlignment="1">
      <alignment horizontal="justify" vertical="top" wrapText="1"/>
    </xf>
    <xf numFmtId="0" fontId="18" fillId="0" borderId="0" xfId="0" applyFont="1" applyAlignment="1">
      <alignment horizontal="center" vertical="top"/>
    </xf>
    <xf numFmtId="2" fontId="18" fillId="0" borderId="0" xfId="0" applyNumberFormat="1" applyFont="1" applyAlignment="1">
      <alignment vertical="top"/>
    </xf>
    <xf numFmtId="4" fontId="18" fillId="0" borderId="0" xfId="0" applyNumberFormat="1" applyFont="1" applyAlignment="1">
      <alignment vertical="top"/>
    </xf>
    <xf numFmtId="0" fontId="19" fillId="0" borderId="0" xfId="0" applyFont="1" applyAlignment="1">
      <alignment vertical="top"/>
    </xf>
    <xf numFmtId="0" fontId="20" fillId="0" borderId="0" xfId="0" applyFont="1" applyAlignment="1">
      <alignment horizontal="left" vertical="top"/>
    </xf>
    <xf numFmtId="0" fontId="20" fillId="0" borderId="0" xfId="0" applyFont="1" applyAlignment="1">
      <alignment horizontal="left" vertical="top" wrapText="1"/>
    </xf>
    <xf numFmtId="0" fontId="20" fillId="0" borderId="0" xfId="0" applyFont="1" applyAlignment="1">
      <alignment vertical="top"/>
    </xf>
    <xf numFmtId="49" fontId="20" fillId="0" borderId="0" xfId="0" applyNumberFormat="1" applyFont="1" applyAlignment="1">
      <alignment vertical="top" wrapText="1"/>
    </xf>
    <xf numFmtId="0" fontId="20" fillId="0" borderId="0" xfId="0" applyFont="1" applyAlignment="1">
      <alignment vertical="top" wrapText="1"/>
    </xf>
    <xf numFmtId="4" fontId="20" fillId="0" borderId="0" xfId="0" applyNumberFormat="1" applyFont="1" applyAlignment="1">
      <alignment vertical="top"/>
    </xf>
    <xf numFmtId="0" fontId="20" fillId="0" borderId="0" xfId="0" applyFont="1"/>
    <xf numFmtId="49" fontId="20" fillId="0" borderId="0" xfId="0" applyNumberFormat="1" applyFont="1" applyAlignment="1">
      <alignment horizontal="justify" vertical="top" wrapText="1"/>
    </xf>
    <xf numFmtId="164" fontId="20" fillId="0" borderId="0" xfId="0" applyNumberFormat="1" applyFont="1" applyAlignment="1">
      <alignment vertical="top"/>
    </xf>
    <xf numFmtId="166" fontId="20" fillId="0" borderId="0" xfId="0" applyNumberFormat="1" applyFont="1" applyAlignment="1">
      <alignment vertical="top"/>
    </xf>
    <xf numFmtId="49" fontId="21" fillId="0" borderId="4" xfId="0" applyNumberFormat="1" applyFont="1" applyBorder="1" applyAlignment="1">
      <alignment horizontal="center"/>
    </xf>
    <xf numFmtId="0" fontId="21" fillId="0" borderId="4" xfId="0" applyFont="1" applyBorder="1" applyAlignment="1">
      <alignment horizontal="center"/>
    </xf>
    <xf numFmtId="0" fontId="21" fillId="0" borderId="4" xfId="0" applyFont="1" applyBorder="1" applyAlignment="1">
      <alignment horizontal="justify"/>
    </xf>
    <xf numFmtId="0" fontId="20" fillId="0" borderId="4" xfId="0" applyFont="1" applyBorder="1" applyAlignment="1">
      <alignment horizontal="center"/>
    </xf>
    <xf numFmtId="164" fontId="20" fillId="0" borderId="4" xfId="0" applyNumberFormat="1" applyFont="1" applyBorder="1"/>
    <xf numFmtId="49" fontId="19" fillId="0" borderId="0" xfId="0" applyNumberFormat="1" applyFont="1" applyAlignment="1">
      <alignment vertical="top" wrapText="1"/>
    </xf>
    <xf numFmtId="0" fontId="19" fillId="0" borderId="0" xfId="0" applyFont="1" applyAlignment="1">
      <alignment vertical="top" wrapText="1"/>
    </xf>
    <xf numFmtId="164" fontId="21" fillId="0" borderId="4" xfId="0" applyNumberFormat="1" applyFont="1" applyBorder="1" applyAlignment="1">
      <alignment vertical="center"/>
    </xf>
    <xf numFmtId="0" fontId="22" fillId="0" borderId="0" xfId="0" applyFont="1"/>
    <xf numFmtId="49" fontId="24" fillId="0" borderId="0" xfId="0" applyNumberFormat="1" applyFont="1" applyAlignment="1">
      <alignment horizontal="justify" vertical="top" wrapText="1"/>
    </xf>
    <xf numFmtId="0" fontId="24" fillId="0" borderId="0" xfId="0" applyFont="1" applyAlignment="1">
      <alignment horizontal="left" vertical="top"/>
    </xf>
    <xf numFmtId="2" fontId="24" fillId="0" borderId="0" xfId="0" applyNumberFormat="1" applyFont="1" applyAlignment="1">
      <alignment vertical="top"/>
    </xf>
    <xf numFmtId="4" fontId="24" fillId="0" borderId="0" xfId="0" applyNumberFormat="1" applyFont="1" applyAlignment="1">
      <alignment vertical="top"/>
    </xf>
    <xf numFmtId="0" fontId="22" fillId="0" borderId="0" xfId="0" applyFont="1" applyAlignment="1">
      <alignment vertical="top"/>
    </xf>
    <xf numFmtId="0" fontId="22" fillId="0" borderId="0" xfId="0" applyFont="1" applyAlignment="1">
      <alignment horizontal="justify" vertical="top"/>
    </xf>
    <xf numFmtId="16" fontId="22" fillId="0" borderId="0" xfId="0" applyNumberFormat="1" applyFont="1"/>
    <xf numFmtId="0" fontId="22" fillId="0" borderId="0" xfId="0" applyFont="1" applyAlignment="1">
      <alignment horizontal="left" vertical="top"/>
    </xf>
    <xf numFmtId="0" fontId="22" fillId="4" borderId="0" xfId="0" applyFont="1" applyFill="1"/>
    <xf numFmtId="0" fontId="22" fillId="5" borderId="0" xfId="0" applyFont="1" applyFill="1"/>
    <xf numFmtId="0" fontId="25" fillId="0" borderId="0" xfId="0" applyFont="1"/>
    <xf numFmtId="164" fontId="6" fillId="0" borderId="0" xfId="0" applyNumberFormat="1" applyFont="1"/>
    <xf numFmtId="49" fontId="6" fillId="0" borderId="0" xfId="0" applyNumberFormat="1" applyFont="1"/>
    <xf numFmtId="165" fontId="6" fillId="0" borderId="0" xfId="0" applyNumberFormat="1" applyFont="1" applyAlignment="1">
      <alignment horizontal="right"/>
    </xf>
    <xf numFmtId="49" fontId="18" fillId="0" borderId="0" xfId="0" applyNumberFormat="1" applyFont="1" applyAlignment="1">
      <alignment horizontal="justify" vertical="top" wrapText="1"/>
    </xf>
    <xf numFmtId="0" fontId="5" fillId="0" borderId="4" xfId="0" applyFont="1" applyBorder="1" applyAlignment="1">
      <alignment horizontal="left" vertical="center"/>
    </xf>
    <xf numFmtId="0" fontId="34" fillId="2" borderId="2" xfId="0" applyFont="1" applyFill="1" applyBorder="1" applyAlignment="1">
      <alignment horizontal="left" vertical="top"/>
    </xf>
    <xf numFmtId="49" fontId="34" fillId="2" borderId="2" xfId="0" applyNumberFormat="1" applyFont="1" applyFill="1" applyBorder="1" applyAlignment="1">
      <alignment horizontal="justify" vertical="top" wrapText="1"/>
    </xf>
    <xf numFmtId="0" fontId="34" fillId="2" borderId="2" xfId="0" applyFont="1" applyFill="1" applyBorder="1" applyAlignment="1">
      <alignment horizontal="justify" vertical="top" wrapText="1"/>
    </xf>
    <xf numFmtId="0" fontId="34" fillId="2" borderId="2" xfId="0" applyFont="1" applyFill="1" applyBorder="1" applyAlignment="1">
      <alignment horizontal="center" vertical="top"/>
    </xf>
    <xf numFmtId="2" fontId="34" fillId="2" borderId="2" xfId="0" applyNumberFormat="1" applyFont="1" applyFill="1" applyBorder="1" applyAlignment="1">
      <alignment horizontal="center" vertical="top"/>
    </xf>
    <xf numFmtId="4" fontId="34" fillId="2" borderId="2" xfId="0" applyNumberFormat="1" applyFont="1" applyFill="1" applyBorder="1" applyAlignment="1">
      <alignment horizontal="center" vertical="top"/>
    </xf>
    <xf numFmtId="0" fontId="35" fillId="0" borderId="0" xfId="0" applyFont="1" applyAlignment="1">
      <alignment vertical="top"/>
    </xf>
    <xf numFmtId="49" fontId="16" fillId="0" borderId="0" xfId="0" applyNumberFormat="1" applyFont="1" applyAlignment="1">
      <alignment horizontal="justify" vertical="top" wrapText="1"/>
    </xf>
    <xf numFmtId="0" fontId="6" fillId="0" borderId="3" xfId="0" applyFont="1" applyBorder="1" applyAlignment="1">
      <alignment vertical="top" wrapText="1"/>
    </xf>
    <xf numFmtId="0" fontId="6" fillId="0" borderId="0" xfId="0" applyFont="1" applyAlignment="1">
      <alignment horizontal="right" wrapText="1"/>
    </xf>
    <xf numFmtId="0" fontId="6" fillId="0" borderId="0" xfId="0" applyFont="1" applyAlignment="1">
      <alignment horizontal="center" vertical="top" wrapText="1"/>
    </xf>
    <xf numFmtId="0" fontId="6" fillId="0" borderId="0" xfId="0" applyFont="1" applyAlignment="1">
      <alignment horizontal="center" vertical="top"/>
    </xf>
    <xf numFmtId="166" fontId="6" fillId="0" borderId="0" xfId="0" applyNumberFormat="1" applyFont="1" applyAlignment="1">
      <alignment horizontal="center" vertical="top"/>
    </xf>
    <xf numFmtId="2" fontId="6" fillId="0" borderId="0" xfId="0" applyNumberFormat="1" applyFont="1" applyAlignment="1">
      <alignment horizontal="center" vertical="top"/>
    </xf>
    <xf numFmtId="0" fontId="14" fillId="0" borderId="3" xfId="0" applyFont="1" applyBorder="1" applyAlignment="1">
      <alignment horizontal="left" vertical="top" wrapText="1"/>
    </xf>
    <xf numFmtId="0" fontId="14" fillId="0" borderId="3" xfId="0" applyFont="1" applyBorder="1" applyAlignment="1">
      <alignment horizontal="right" wrapText="1"/>
    </xf>
    <xf numFmtId="164" fontId="14" fillId="0" borderId="3" xfId="0" applyNumberFormat="1" applyFont="1" applyBorder="1" applyAlignment="1">
      <alignment horizontal="right" wrapText="1"/>
    </xf>
    <xf numFmtId="164" fontId="14" fillId="0" borderId="3" xfId="0" applyNumberFormat="1" applyFont="1" applyBorder="1" applyAlignment="1">
      <alignment horizontal="right"/>
    </xf>
    <xf numFmtId="49" fontId="14" fillId="0" borderId="0" xfId="0" applyNumberFormat="1" applyFont="1" applyAlignment="1">
      <alignment vertical="top" wrapText="1"/>
    </xf>
    <xf numFmtId="0" fontId="6" fillId="0" borderId="0" xfId="0" applyFont="1" applyAlignment="1">
      <alignment horizontal="right" vertical="top" wrapText="1"/>
    </xf>
    <xf numFmtId="164" fontId="6" fillId="0" borderId="0" xfId="0" applyNumberFormat="1" applyFont="1" applyAlignment="1">
      <alignment horizontal="right" wrapText="1"/>
    </xf>
    <xf numFmtId="4" fontId="6" fillId="0" borderId="0" xfId="0" applyNumberFormat="1" applyFont="1" applyAlignment="1">
      <alignment horizontal="right" vertical="top"/>
    </xf>
    <xf numFmtId="1" fontId="6" fillId="3" borderId="0" xfId="0" applyNumberFormat="1" applyFont="1" applyFill="1" applyAlignment="1">
      <alignment horizontal="right"/>
    </xf>
    <xf numFmtId="1" fontId="6" fillId="0" borderId="0" xfId="0" applyNumberFormat="1" applyFont="1" applyAlignment="1">
      <alignment horizontal="right"/>
    </xf>
    <xf numFmtId="0" fontId="14" fillId="0" borderId="3" xfId="0" applyFont="1" applyBorder="1" applyAlignment="1">
      <alignment vertical="top"/>
    </xf>
    <xf numFmtId="164" fontId="14" fillId="0" borderId="3" xfId="0" applyNumberFormat="1" applyFont="1" applyBorder="1" applyAlignment="1">
      <alignment vertical="top"/>
    </xf>
    <xf numFmtId="49" fontId="6" fillId="0" borderId="0" xfId="0" quotePrefix="1" applyNumberFormat="1" applyFont="1" applyAlignment="1">
      <alignment horizontal="left" vertical="top" wrapText="1"/>
    </xf>
    <xf numFmtId="0" fontId="2" fillId="0" borderId="0" xfId="0" applyFont="1" applyAlignment="1">
      <alignment vertical="top"/>
    </xf>
    <xf numFmtId="0" fontId="37" fillId="17" borderId="0" xfId="0" applyFont="1" applyFill="1" applyAlignment="1">
      <alignment vertical="top"/>
    </xf>
    <xf numFmtId="0" fontId="34" fillId="17" borderId="0" xfId="0" applyFont="1" applyFill="1" applyAlignment="1">
      <alignment vertical="top"/>
    </xf>
    <xf numFmtId="0" fontId="34" fillId="0" borderId="0" xfId="0" applyFont="1" applyAlignment="1">
      <alignment vertical="center"/>
    </xf>
    <xf numFmtId="0" fontId="38" fillId="0" borderId="0" xfId="0" applyFont="1" applyAlignment="1">
      <alignment horizontal="left" vertical="top"/>
    </xf>
    <xf numFmtId="49" fontId="22" fillId="0" borderId="0" xfId="0" applyNumberFormat="1" applyFont="1" applyAlignment="1">
      <alignment horizontal="left" vertical="top" wrapText="1"/>
    </xf>
    <xf numFmtId="4" fontId="38" fillId="0" borderId="0" xfId="0" applyNumberFormat="1" applyFont="1" applyAlignment="1">
      <alignment horizontal="right" vertical="top" wrapText="1"/>
    </xf>
    <xf numFmtId="4" fontId="38" fillId="0" borderId="0" xfId="0" applyNumberFormat="1" applyFont="1" applyAlignment="1">
      <alignment horizontal="right" vertical="top"/>
    </xf>
    <xf numFmtId="0" fontId="38" fillId="0" borderId="0" xfId="0" applyFont="1" applyAlignment="1">
      <alignment vertical="top"/>
    </xf>
    <xf numFmtId="4" fontId="6" fillId="0" borderId="0" xfId="0" applyNumberFormat="1" applyFont="1" applyAlignment="1">
      <alignment horizontal="right" vertical="top" wrapText="1"/>
    </xf>
    <xf numFmtId="49" fontId="6" fillId="0" borderId="0" xfId="0" quotePrefix="1" applyNumberFormat="1" applyFont="1" applyAlignment="1">
      <alignment vertical="top" wrapText="1"/>
    </xf>
    <xf numFmtId="0" fontId="6" fillId="0" borderId="0" xfId="0" quotePrefix="1" applyFont="1" applyAlignment="1">
      <alignment horizontal="justify" vertical="top" wrapText="1"/>
    </xf>
    <xf numFmtId="0" fontId="6" fillId="0" borderId="0" xfId="0" applyFont="1" applyAlignment="1">
      <alignment horizontal="justify" vertical="top"/>
    </xf>
    <xf numFmtId="0" fontId="2" fillId="0" borderId="0" xfId="0" applyFont="1" applyAlignment="1">
      <alignment horizontal="left" vertical="top"/>
    </xf>
    <xf numFmtId="49" fontId="2" fillId="0" borderId="0" xfId="0" applyNumberFormat="1" applyFont="1" applyAlignment="1">
      <alignment horizontal="left" vertical="top" wrapText="1"/>
    </xf>
    <xf numFmtId="0" fontId="2" fillId="0" borderId="0" xfId="0" applyFont="1" applyAlignment="1">
      <alignment horizontal="left" vertical="top" wrapText="1"/>
    </xf>
    <xf numFmtId="166" fontId="2" fillId="0" borderId="0" xfId="0" applyNumberFormat="1" applyFont="1" applyAlignment="1">
      <alignment vertical="top"/>
    </xf>
    <xf numFmtId="164" fontId="39" fillId="0" borderId="0" xfId="0" applyNumberFormat="1" applyFont="1" applyAlignment="1">
      <alignment vertical="top"/>
    </xf>
    <xf numFmtId="0" fontId="40" fillId="0" borderId="0" xfId="0" applyFont="1" applyAlignment="1">
      <alignment vertical="top"/>
    </xf>
    <xf numFmtId="0" fontId="22" fillId="0" borderId="0" xfId="0" applyFont="1" applyAlignment="1">
      <alignment horizontal="left" vertical="top" wrapText="1"/>
    </xf>
    <xf numFmtId="166" fontId="22" fillId="0" borderId="0" xfId="0" applyNumberFormat="1" applyFont="1" applyAlignment="1">
      <alignment vertical="top"/>
    </xf>
    <xf numFmtId="164" fontId="22" fillId="0" borderId="0" xfId="0" applyNumberFormat="1" applyFont="1" applyAlignment="1">
      <alignment vertical="top"/>
    </xf>
    <xf numFmtId="1" fontId="6" fillId="0" borderId="0" xfId="0" applyNumberFormat="1" applyFont="1" applyAlignment="1">
      <alignment horizontal="center" vertical="top"/>
    </xf>
    <xf numFmtId="0" fontId="34" fillId="0" borderId="0" xfId="0" applyFont="1" applyAlignment="1">
      <alignment vertical="top"/>
    </xf>
    <xf numFmtId="49" fontId="41" fillId="0" borderId="0" xfId="8" applyNumberFormat="1" applyFont="1" applyAlignment="1">
      <alignment horizontal="right" vertical="top" wrapText="1"/>
    </xf>
    <xf numFmtId="0" fontId="41" fillId="0" borderId="0" xfId="8" applyFont="1" applyAlignment="1">
      <alignment wrapText="1"/>
    </xf>
    <xf numFmtId="0" fontId="42" fillId="2" borderId="2" xfId="0" applyFont="1" applyFill="1" applyBorder="1" applyAlignment="1">
      <alignment horizontal="left" vertical="top"/>
    </xf>
    <xf numFmtId="49" fontId="42" fillId="2" borderId="2" xfId="0" applyNumberFormat="1" applyFont="1" applyFill="1" applyBorder="1" applyAlignment="1">
      <alignment horizontal="justify" vertical="top" wrapText="1"/>
    </xf>
    <xf numFmtId="0" fontId="42" fillId="2" borderId="2" xfId="0" applyFont="1" applyFill="1" applyBorder="1" applyAlignment="1">
      <alignment horizontal="justify" vertical="top" wrapText="1"/>
    </xf>
    <xf numFmtId="0" fontId="42" fillId="2" borderId="2" xfId="0" applyFont="1" applyFill="1" applyBorder="1" applyAlignment="1">
      <alignment horizontal="center" vertical="top"/>
    </xf>
    <xf numFmtId="2" fontId="42" fillId="2" borderId="2" xfId="0" applyNumberFormat="1" applyFont="1" applyFill="1" applyBorder="1" applyAlignment="1">
      <alignment horizontal="center" vertical="top"/>
    </xf>
    <xf numFmtId="4" fontId="42" fillId="2" borderId="2" xfId="0" applyNumberFormat="1" applyFont="1" applyFill="1" applyBorder="1" applyAlignment="1">
      <alignment horizontal="center" vertical="top"/>
    </xf>
    <xf numFmtId="0" fontId="43" fillId="0" borderId="0" xfId="0" applyFont="1" applyAlignment="1">
      <alignment vertical="top"/>
    </xf>
    <xf numFmtId="0" fontId="14" fillId="0" borderId="3" xfId="0" applyFont="1" applyBorder="1" applyAlignment="1">
      <alignment horizontal="justify" wrapText="1"/>
    </xf>
    <xf numFmtId="0" fontId="6" fillId="0" borderId="3" xfId="0" applyFont="1" applyBorder="1" applyAlignment="1">
      <alignment wrapText="1"/>
    </xf>
    <xf numFmtId="0" fontId="14" fillId="0" borderId="3" xfId="0" applyFont="1" applyBorder="1"/>
    <xf numFmtId="164" fontId="14" fillId="0" borderId="3" xfId="0" applyNumberFormat="1" applyFont="1" applyBorder="1"/>
    <xf numFmtId="0" fontId="44" fillId="0" borderId="0" xfId="0" applyFont="1" applyAlignment="1">
      <alignment vertical="center" wrapText="1"/>
    </xf>
    <xf numFmtId="0" fontId="6" fillId="0" borderId="0" xfId="0" applyFont="1" applyAlignment="1">
      <alignment vertical="center" wrapText="1"/>
    </xf>
    <xf numFmtId="0" fontId="45" fillId="0" borderId="0" xfId="0" applyFont="1" applyAlignment="1">
      <alignment vertical="center" wrapText="1"/>
    </xf>
    <xf numFmtId="9" fontId="6" fillId="0" borderId="0" xfId="0" applyNumberFormat="1" applyFont="1" applyAlignment="1">
      <alignment horizontal="left" vertical="center" wrapText="1"/>
    </xf>
    <xf numFmtId="0" fontId="45" fillId="0" borderId="0" xfId="0" applyFont="1" applyAlignment="1">
      <alignment vertical="center"/>
    </xf>
    <xf numFmtId="0" fontId="44" fillId="0" borderId="0" xfId="0" applyFont="1" applyAlignment="1">
      <alignment vertical="center"/>
    </xf>
    <xf numFmtId="0" fontId="44" fillId="0" borderId="0" xfId="0" applyFont="1" applyAlignment="1">
      <alignment horizontal="left" vertical="center" wrapText="1"/>
    </xf>
    <xf numFmtId="0" fontId="46" fillId="0" borderId="0" xfId="162"/>
    <xf numFmtId="4" fontId="47" fillId="0" borderId="0" xfId="162" applyNumberFormat="1" applyFont="1"/>
    <xf numFmtId="170" fontId="47" fillId="0" borderId="0" xfId="162" applyNumberFormat="1" applyFont="1"/>
    <xf numFmtId="0" fontId="47" fillId="0" borderId="0" xfId="162" applyFont="1"/>
    <xf numFmtId="0" fontId="47" fillId="0" borderId="0" xfId="162" applyFont="1" applyAlignment="1">
      <alignment vertical="top" wrapText="1"/>
    </xf>
    <xf numFmtId="3" fontId="47" fillId="0" borderId="0" xfId="162" applyNumberFormat="1" applyFont="1" applyAlignment="1">
      <alignment vertical="top"/>
    </xf>
    <xf numFmtId="0" fontId="47" fillId="0" borderId="0" xfId="162" applyFont="1" applyAlignment="1">
      <alignment vertical="top"/>
    </xf>
    <xf numFmtId="0" fontId="48" fillId="0" borderId="0" xfId="162" applyFont="1" applyAlignment="1">
      <alignment vertical="top" wrapText="1"/>
    </xf>
    <xf numFmtId="170" fontId="46" fillId="0" borderId="0" xfId="162" applyNumberFormat="1"/>
    <xf numFmtId="4" fontId="48" fillId="0" borderId="0" xfId="162" applyNumberFormat="1" applyFont="1"/>
    <xf numFmtId="4" fontId="48" fillId="0" borderId="5" xfId="162" applyNumberFormat="1" applyFont="1" applyBorder="1"/>
    <xf numFmtId="4" fontId="47" fillId="0" borderId="6" xfId="162" applyNumberFormat="1" applyFont="1" applyBorder="1"/>
    <xf numFmtId="4" fontId="48" fillId="0" borderId="7" xfId="162" applyNumberFormat="1" applyFont="1" applyBorder="1"/>
    <xf numFmtId="4" fontId="47" fillId="0" borderId="8" xfId="162" applyNumberFormat="1" applyFont="1" applyBorder="1"/>
    <xf numFmtId="170" fontId="47" fillId="0" borderId="8" xfId="162" applyNumberFormat="1" applyFont="1" applyBorder="1"/>
    <xf numFmtId="0" fontId="47" fillId="0" borderId="8" xfId="162" applyFont="1" applyBorder="1"/>
    <xf numFmtId="0" fontId="47" fillId="0" borderId="8" xfId="162" applyFont="1" applyBorder="1" applyAlignment="1">
      <alignment vertical="top" wrapText="1"/>
    </xf>
    <xf numFmtId="3" fontId="47" fillId="0" borderId="8" xfId="162" applyNumberFormat="1" applyFont="1" applyBorder="1" applyAlignment="1">
      <alignment vertical="top"/>
    </xf>
    <xf numFmtId="0" fontId="47" fillId="0" borderId="8" xfId="162" applyFont="1" applyBorder="1" applyAlignment="1">
      <alignment vertical="top"/>
    </xf>
    <xf numFmtId="0" fontId="48" fillId="0" borderId="0" xfId="162" applyFont="1" applyAlignment="1">
      <alignment vertical="top"/>
    </xf>
    <xf numFmtId="3" fontId="48" fillId="0" borderId="0" xfId="162" applyNumberFormat="1" applyFont="1" applyAlignment="1">
      <alignment vertical="top"/>
    </xf>
    <xf numFmtId="0" fontId="47" fillId="18" borderId="0" xfId="162" applyFont="1" applyFill="1"/>
    <xf numFmtId="4" fontId="47" fillId="0" borderId="9" xfId="162" applyNumberFormat="1" applyFont="1" applyBorder="1"/>
    <xf numFmtId="4" fontId="49" fillId="0" borderId="9" xfId="162" applyNumberFormat="1" applyFont="1" applyBorder="1"/>
    <xf numFmtId="170" fontId="49" fillId="0" borderId="9" xfId="162" applyNumberFormat="1" applyFont="1" applyBorder="1"/>
    <xf numFmtId="0" fontId="47" fillId="18" borderId="9" xfId="162" applyFont="1" applyFill="1" applyBorder="1"/>
    <xf numFmtId="0" fontId="47" fillId="0" borderId="10" xfId="162" applyFont="1" applyBorder="1" applyAlignment="1">
      <alignment vertical="top" wrapText="1"/>
    </xf>
    <xf numFmtId="3" fontId="49" fillId="0" borderId="11" xfId="162" applyNumberFormat="1" applyFont="1" applyBorder="1" applyAlignment="1">
      <alignment vertical="top"/>
    </xf>
    <xf numFmtId="0" fontId="47" fillId="0" borderId="11" xfId="162" applyFont="1" applyBorder="1" applyAlignment="1" applyProtection="1">
      <alignment horizontal="left" vertical="top"/>
      <protection locked="0"/>
    </xf>
    <xf numFmtId="4" fontId="49" fillId="0" borderId="0" xfId="162" applyNumberFormat="1" applyFont="1"/>
    <xf numFmtId="170" fontId="49" fillId="0" borderId="0" xfId="162" applyNumberFormat="1" applyFont="1"/>
    <xf numFmtId="3" fontId="49" fillId="0" borderId="0" xfId="162" applyNumberFormat="1" applyFont="1" applyAlignment="1">
      <alignment vertical="top"/>
    </xf>
    <xf numFmtId="0" fontId="47" fillId="0" borderId="0" xfId="162" applyFont="1" applyAlignment="1" applyProtection="1">
      <alignment horizontal="left" vertical="top"/>
      <protection locked="0"/>
    </xf>
    <xf numFmtId="0" fontId="47" fillId="0" borderId="11" xfId="162" applyFont="1" applyBorder="1" applyAlignment="1">
      <alignment vertical="top"/>
    </xf>
    <xf numFmtId="0" fontId="49" fillId="0" borderId="0" xfId="162" applyFont="1"/>
    <xf numFmtId="0" fontId="49" fillId="0" borderId="0" xfId="162" applyFont="1" applyAlignment="1">
      <alignment vertical="top" wrapText="1"/>
    </xf>
    <xf numFmtId="0" fontId="53" fillId="0" borderId="0" xfId="162" applyFont="1" applyAlignment="1">
      <alignment vertical="top"/>
    </xf>
    <xf numFmtId="3" fontId="49" fillId="0" borderId="8" xfId="162" applyNumberFormat="1" applyFont="1" applyBorder="1" applyAlignment="1">
      <alignment vertical="top"/>
    </xf>
    <xf numFmtId="0" fontId="49" fillId="0" borderId="8" xfId="162" applyFont="1" applyBorder="1" applyAlignment="1">
      <alignment vertical="top"/>
    </xf>
    <xf numFmtId="3" fontId="49" fillId="0" borderId="12" xfId="162" applyNumberFormat="1" applyFont="1" applyBorder="1" applyAlignment="1">
      <alignment vertical="top"/>
    </xf>
    <xf numFmtId="0" fontId="49" fillId="0" borderId="13" xfId="162" applyFont="1" applyBorder="1" applyAlignment="1">
      <alignment vertical="top"/>
    </xf>
    <xf numFmtId="0" fontId="46" fillId="0" borderId="0" xfId="162" applyAlignment="1">
      <alignment vertical="center"/>
    </xf>
    <xf numFmtId="170" fontId="47" fillId="19" borderId="9" xfId="162" applyNumberFormat="1" applyFont="1" applyFill="1" applyBorder="1"/>
    <xf numFmtId="0" fontId="47" fillId="0" borderId="9" xfId="162" applyFont="1" applyBorder="1"/>
    <xf numFmtId="171" fontId="47" fillId="0" borderId="0" xfId="162" applyNumberFormat="1" applyFont="1" applyAlignment="1">
      <alignment vertical="top" wrapText="1"/>
    </xf>
    <xf numFmtId="171" fontId="47" fillId="0" borderId="8" xfId="162" applyNumberFormat="1" applyFont="1" applyBorder="1" applyAlignment="1">
      <alignment vertical="top" wrapText="1"/>
    </xf>
    <xf numFmtId="3" fontId="47" fillId="0" borderId="0" xfId="162" applyNumberFormat="1" applyFont="1" applyAlignment="1">
      <alignment horizontal="left" vertical="top"/>
    </xf>
    <xf numFmtId="3" fontId="47" fillId="0" borderId="8" xfId="162" applyNumberFormat="1" applyFont="1" applyBorder="1" applyAlignment="1">
      <alignment horizontal="right" vertical="top"/>
    </xf>
    <xf numFmtId="172" fontId="47" fillId="0" borderId="0" xfId="162" applyNumberFormat="1" applyFont="1" applyAlignment="1">
      <alignment vertical="top"/>
    </xf>
    <xf numFmtId="170" fontId="47" fillId="19" borderId="0" xfId="162" applyNumberFormat="1" applyFont="1" applyFill="1"/>
    <xf numFmtId="172" fontId="47" fillId="0" borderId="8" xfId="162" applyNumberFormat="1" applyFont="1" applyBorder="1" applyAlignment="1">
      <alignment vertical="top"/>
    </xf>
    <xf numFmtId="4" fontId="47" fillId="18" borderId="9" xfId="162" applyNumberFormat="1" applyFont="1" applyFill="1" applyBorder="1"/>
    <xf numFmtId="0" fontId="47" fillId="0" borderId="9" xfId="163" applyFont="1" applyBorder="1" applyAlignment="1"/>
    <xf numFmtId="0" fontId="47" fillId="18" borderId="10" xfId="162" applyFont="1" applyFill="1" applyBorder="1" applyAlignment="1">
      <alignment vertical="top" wrapText="1"/>
    </xf>
    <xf numFmtId="3" fontId="47" fillId="18" borderId="8" xfId="162" applyNumberFormat="1" applyFont="1" applyFill="1" applyBorder="1" applyAlignment="1">
      <alignment vertical="top"/>
    </xf>
    <xf numFmtId="0" fontId="47" fillId="0" borderId="0" xfId="163" applyFont="1" applyAlignment="1"/>
    <xf numFmtId="170" fontId="47" fillId="19" borderId="8" xfId="162" applyNumberFormat="1" applyFont="1" applyFill="1" applyBorder="1"/>
    <xf numFmtId="0" fontId="47" fillId="0" borderId="8" xfId="163" applyFont="1" applyBorder="1" applyAlignment="1"/>
    <xf numFmtId="170" fontId="47" fillId="0" borderId="0" xfId="162" applyNumberFormat="1" applyFont="1" applyAlignment="1">
      <alignment wrapText="1"/>
    </xf>
    <xf numFmtId="0" fontId="47" fillId="19" borderId="0" xfId="162" applyFont="1" applyFill="1"/>
    <xf numFmtId="170" fontId="47" fillId="19" borderId="0" xfId="162" applyNumberFormat="1" applyFont="1" applyFill="1" applyAlignment="1">
      <alignment wrapText="1"/>
    </xf>
    <xf numFmtId="170" fontId="47" fillId="18" borderId="8" xfId="162" applyNumberFormat="1" applyFont="1" applyFill="1" applyBorder="1"/>
    <xf numFmtId="0" fontId="47" fillId="18" borderId="8" xfId="162" applyFont="1" applyFill="1" applyBorder="1" applyAlignment="1">
      <alignment vertical="top" wrapText="1"/>
    </xf>
    <xf numFmtId="4" fontId="47" fillId="0" borderId="0" xfId="162" applyNumberFormat="1" applyFont="1" applyAlignment="1">
      <alignment vertical="center"/>
    </xf>
    <xf numFmtId="170" fontId="47" fillId="19" borderId="0" xfId="162" applyNumberFormat="1" applyFont="1" applyFill="1" applyAlignment="1">
      <alignment vertical="center"/>
    </xf>
    <xf numFmtId="0" fontId="47" fillId="0" borderId="0" xfId="163" applyFont="1" applyAlignment="1">
      <alignment vertical="center"/>
    </xf>
    <xf numFmtId="0" fontId="47" fillId="0" borderId="0" xfId="162" applyFont="1" applyAlignment="1">
      <alignment vertical="center" wrapText="1"/>
    </xf>
    <xf numFmtId="3" fontId="47" fillId="0" borderId="0" xfId="162" applyNumberFormat="1" applyFont="1" applyAlignment="1">
      <alignment vertical="center"/>
    </xf>
    <xf numFmtId="0" fontId="47" fillId="0" borderId="0" xfId="162" applyFont="1" applyAlignment="1">
      <alignment vertical="center"/>
    </xf>
    <xf numFmtId="4" fontId="47" fillId="0" borderId="14" xfId="162" applyNumberFormat="1" applyFont="1" applyBorder="1"/>
    <xf numFmtId="4" fontId="47" fillId="19" borderId="14" xfId="162" applyNumberFormat="1" applyFont="1" applyFill="1" applyBorder="1"/>
    <xf numFmtId="0" fontId="47" fillId="0" borderId="14" xfId="162" applyFont="1" applyBorder="1"/>
    <xf numFmtId="0" fontId="47" fillId="0" borderId="14" xfId="162" applyFont="1" applyBorder="1" applyAlignment="1">
      <alignment vertical="top" wrapText="1"/>
    </xf>
    <xf numFmtId="3" fontId="47" fillId="0" borderId="14" xfId="162" applyNumberFormat="1" applyFont="1" applyBorder="1" applyAlignment="1">
      <alignment vertical="top"/>
    </xf>
    <xf numFmtId="0" fontId="47" fillId="0" borderId="14" xfId="162" applyFont="1" applyBorder="1" applyAlignment="1">
      <alignment vertical="top"/>
    </xf>
    <xf numFmtId="4" fontId="47" fillId="19" borderId="8" xfId="162" applyNumberFormat="1" applyFont="1" applyFill="1" applyBorder="1"/>
    <xf numFmtId="4" fontId="47" fillId="0" borderId="15" xfId="162" applyNumberFormat="1" applyFont="1" applyBorder="1"/>
    <xf numFmtId="170" fontId="47" fillId="19" borderId="15" xfId="162" applyNumberFormat="1" applyFont="1" applyFill="1" applyBorder="1"/>
    <xf numFmtId="0" fontId="47" fillId="0" borderId="15" xfId="162" applyFont="1" applyBorder="1"/>
    <xf numFmtId="0" fontId="48" fillId="0" borderId="15" xfId="162" applyFont="1" applyBorder="1" applyAlignment="1">
      <alignment vertical="top" wrapText="1"/>
    </xf>
    <xf numFmtId="3" fontId="48" fillId="0" borderId="15" xfId="162" applyNumberFormat="1" applyFont="1" applyBorder="1" applyAlignment="1">
      <alignment vertical="top"/>
    </xf>
    <xf numFmtId="0" fontId="48" fillId="0" borderId="15" xfId="162" applyFont="1" applyBorder="1" applyAlignment="1">
      <alignment vertical="top"/>
    </xf>
    <xf numFmtId="4" fontId="47" fillId="0" borderId="8" xfId="162" applyNumberFormat="1" applyFont="1" applyBorder="1" applyAlignment="1">
      <alignment vertical="center"/>
    </xf>
    <xf numFmtId="170" fontId="47" fillId="19" borderId="8" xfId="162" applyNumberFormat="1" applyFont="1" applyFill="1" applyBorder="1" applyAlignment="1">
      <alignment vertical="center"/>
    </xf>
    <xf numFmtId="0" fontId="47" fillId="0" borderId="8" xfId="163" applyFont="1" applyBorder="1" applyAlignment="1">
      <alignment vertical="center"/>
    </xf>
    <xf numFmtId="0" fontId="47" fillId="0" borderId="8" xfId="162" applyFont="1" applyBorder="1" applyAlignment="1">
      <alignment vertical="center" wrapText="1"/>
    </xf>
    <xf numFmtId="3" fontId="47" fillId="0" borderId="8" xfId="162" applyNumberFormat="1" applyFont="1" applyBorder="1" applyAlignment="1">
      <alignment vertical="center"/>
    </xf>
    <xf numFmtId="0" fontId="47" fillId="0" borderId="8" xfId="162" applyFont="1" applyBorder="1" applyAlignment="1">
      <alignment vertical="center"/>
    </xf>
    <xf numFmtId="170" fontId="47" fillId="0" borderId="14" xfId="162" applyNumberFormat="1" applyFont="1" applyBorder="1"/>
    <xf numFmtId="0" fontId="47" fillId="0" borderId="0" xfId="163" applyFont="1" applyAlignment="1">
      <alignment vertical="top" wrapText="1"/>
    </xf>
    <xf numFmtId="0" fontId="47" fillId="0" borderId="10" xfId="163" applyFont="1" applyBorder="1" applyAlignment="1"/>
    <xf numFmtId="172" fontId="47" fillId="0" borderId="10" xfId="162" applyNumberFormat="1" applyFont="1" applyBorder="1" applyAlignment="1">
      <alignment vertical="top"/>
    </xf>
    <xf numFmtId="0" fontId="47" fillId="0" borderId="8" xfId="163" applyFont="1" applyBorder="1" applyAlignment="1">
      <alignment vertical="top" wrapText="1"/>
    </xf>
    <xf numFmtId="4" fontId="47" fillId="18" borderId="8" xfId="162" applyNumberFormat="1" applyFont="1" applyFill="1" applyBorder="1"/>
    <xf numFmtId="0" fontId="51" fillId="0" borderId="0" xfId="162" applyFont="1" applyAlignment="1">
      <alignment horizontal="center"/>
    </xf>
    <xf numFmtId="0" fontId="55" fillId="0" borderId="0" xfId="162" applyFont="1"/>
    <xf numFmtId="170" fontId="47" fillId="0" borderId="15" xfId="162" applyNumberFormat="1" applyFont="1" applyBorder="1"/>
    <xf numFmtId="0" fontId="47" fillId="0" borderId="15" xfId="163" applyFont="1" applyBorder="1" applyAlignment="1"/>
    <xf numFmtId="0" fontId="47" fillId="0" borderId="15" xfId="162" applyFont="1" applyBorder="1" applyAlignment="1">
      <alignment vertical="top" wrapText="1"/>
    </xf>
    <xf numFmtId="3" fontId="47" fillId="0" borderId="15" xfId="162" applyNumberFormat="1" applyFont="1" applyBorder="1" applyAlignment="1">
      <alignment vertical="top"/>
    </xf>
    <xf numFmtId="172" fontId="47" fillId="0" borderId="15" xfId="162" applyNumberFormat="1" applyFont="1" applyBorder="1" applyAlignment="1">
      <alignment vertical="top"/>
    </xf>
    <xf numFmtId="0" fontId="48" fillId="0" borderId="0" xfId="162" applyFont="1"/>
    <xf numFmtId="170" fontId="47" fillId="0" borderId="16" xfId="162" applyNumberFormat="1" applyFont="1" applyBorder="1"/>
    <xf numFmtId="4" fontId="47" fillId="0" borderId="0" xfId="163" applyNumberFormat="1" applyFont="1" applyAlignment="1"/>
    <xf numFmtId="3" fontId="47" fillId="0" borderId="0" xfId="163" applyNumberFormat="1" applyFont="1">
      <alignment vertical="top"/>
    </xf>
    <xf numFmtId="4" fontId="47" fillId="0" borderId="8" xfId="163" applyNumberFormat="1" applyFont="1" applyBorder="1" applyAlignment="1"/>
    <xf numFmtId="3" fontId="47" fillId="0" borderId="8" xfId="163" applyNumberFormat="1" applyFont="1" applyBorder="1">
      <alignment vertical="top"/>
    </xf>
    <xf numFmtId="0" fontId="47" fillId="20" borderId="8" xfId="162" applyFont="1" applyFill="1" applyBorder="1"/>
    <xf numFmtId="0" fontId="47" fillId="20" borderId="10" xfId="162" applyFont="1" applyFill="1" applyBorder="1" applyAlignment="1">
      <alignment vertical="top" wrapText="1"/>
    </xf>
    <xf numFmtId="3" fontId="47" fillId="20" borderId="8" xfId="162" applyNumberFormat="1" applyFont="1" applyFill="1" applyBorder="1" applyAlignment="1">
      <alignment vertical="top"/>
    </xf>
    <xf numFmtId="3" fontId="48" fillId="0" borderId="0" xfId="162" applyNumberFormat="1" applyFont="1" applyAlignment="1">
      <alignment horizontal="left" vertical="top"/>
    </xf>
    <xf numFmtId="0" fontId="48" fillId="0" borderId="0" xfId="162" applyFont="1" applyAlignment="1">
      <alignment horizontal="left" vertical="top"/>
    </xf>
    <xf numFmtId="4" fontId="48" fillId="0" borderId="16" xfId="162" applyNumberFormat="1" applyFont="1" applyBorder="1"/>
    <xf numFmtId="4" fontId="48" fillId="0" borderId="14" xfId="162" applyNumberFormat="1" applyFont="1" applyBorder="1"/>
    <xf numFmtId="170" fontId="48" fillId="0" borderId="14" xfId="162" applyNumberFormat="1" applyFont="1" applyBorder="1"/>
    <xf numFmtId="0" fontId="48" fillId="0" borderId="14" xfId="162" applyFont="1" applyBorder="1"/>
    <xf numFmtId="0" fontId="48" fillId="0" borderId="14" xfId="162" applyFont="1" applyBorder="1" applyAlignment="1">
      <alignment vertical="top" wrapText="1"/>
    </xf>
    <xf numFmtId="3" fontId="48" fillId="0" borderId="14" xfId="162" applyNumberFormat="1" applyFont="1" applyBorder="1" applyAlignment="1">
      <alignment vertical="top"/>
    </xf>
    <xf numFmtId="0" fontId="48" fillId="0" borderId="10" xfId="162" applyFont="1" applyBorder="1" applyAlignment="1">
      <alignment vertical="top"/>
    </xf>
    <xf numFmtId="170" fontId="48" fillId="0" borderId="0" xfId="162" applyNumberFormat="1" applyFont="1"/>
    <xf numFmtId="4" fontId="47" fillId="0" borderId="17" xfId="162" applyNumberFormat="1" applyFont="1" applyBorder="1"/>
    <xf numFmtId="4" fontId="47" fillId="0" borderId="18" xfId="162" applyNumberFormat="1" applyFont="1" applyBorder="1"/>
    <xf numFmtId="170" fontId="47" fillId="0" borderId="18" xfId="162" applyNumberFormat="1" applyFont="1" applyBorder="1"/>
    <xf numFmtId="0" fontId="47" fillId="0" borderId="18" xfId="162" applyFont="1" applyBorder="1"/>
    <xf numFmtId="0" fontId="47" fillId="0" borderId="18" xfId="162" applyFont="1" applyBorder="1" applyAlignment="1">
      <alignment vertical="top" wrapText="1"/>
    </xf>
    <xf numFmtId="3" fontId="47" fillId="0" borderId="18" xfId="162" applyNumberFormat="1" applyFont="1" applyBorder="1" applyAlignment="1">
      <alignment vertical="top"/>
    </xf>
    <xf numFmtId="0" fontId="48" fillId="0" borderId="19" xfId="162" applyFont="1" applyBorder="1" applyAlignment="1">
      <alignment vertical="top"/>
    </xf>
    <xf numFmtId="4" fontId="47" fillId="0" borderId="20" xfId="162" applyNumberFormat="1" applyFont="1" applyBorder="1"/>
    <xf numFmtId="0" fontId="48" fillId="0" borderId="21" xfId="162" applyFont="1" applyBorder="1" applyAlignment="1">
      <alignment vertical="top"/>
    </xf>
    <xf numFmtId="4" fontId="47" fillId="0" borderId="22" xfId="162" applyNumberFormat="1" applyFont="1" applyBorder="1"/>
    <xf numFmtId="4" fontId="47" fillId="0" borderId="23" xfId="162" applyNumberFormat="1" applyFont="1" applyBorder="1"/>
    <xf numFmtId="170" fontId="47" fillId="0" borderId="23" xfId="162" applyNumberFormat="1" applyFont="1" applyBorder="1"/>
    <xf numFmtId="0" fontId="47" fillId="0" borderId="23" xfId="162" applyFont="1" applyBorder="1"/>
    <xf numFmtId="0" fontId="47" fillId="0" borderId="23" xfId="162" applyFont="1" applyBorder="1" applyAlignment="1">
      <alignment vertical="top" wrapText="1"/>
    </xf>
    <xf numFmtId="3" fontId="47" fillId="0" borderId="23" xfId="162" applyNumberFormat="1" applyFont="1" applyBorder="1" applyAlignment="1">
      <alignment vertical="top"/>
    </xf>
    <xf numFmtId="0" fontId="48" fillId="0" borderId="24" xfId="162" applyFont="1" applyBorder="1" applyAlignment="1">
      <alignment vertical="top"/>
    </xf>
    <xf numFmtId="0" fontId="57" fillId="0" borderId="0" xfId="164" applyFont="1"/>
    <xf numFmtId="173" fontId="57" fillId="0" borderId="0" xfId="164" applyNumberFormat="1" applyFont="1"/>
    <xf numFmtId="0" fontId="58" fillId="0" borderId="0" xfId="164" applyFont="1" applyAlignment="1">
      <alignment horizontal="right" wrapText="1"/>
    </xf>
    <xf numFmtId="173" fontId="59" fillId="0" borderId="0" xfId="164" applyNumberFormat="1" applyFont="1"/>
    <xf numFmtId="0" fontId="58" fillId="0" borderId="0" xfId="164" applyFont="1" applyAlignment="1">
      <alignment horizontal="right"/>
    </xf>
    <xf numFmtId="0" fontId="57" fillId="0" borderId="0" xfId="164" applyFont="1" applyAlignment="1">
      <alignment horizontal="right"/>
    </xf>
    <xf numFmtId="4" fontId="57" fillId="0" borderId="0" xfId="164" applyNumberFormat="1" applyFont="1"/>
    <xf numFmtId="4" fontId="59" fillId="21" borderId="25" xfId="164" applyNumberFormat="1" applyFont="1" applyFill="1" applyBorder="1" applyAlignment="1">
      <alignment horizontal="right" vertical="center"/>
    </xf>
    <xf numFmtId="0" fontId="59" fillId="21" borderId="26" xfId="164" applyFont="1" applyFill="1" applyBorder="1"/>
    <xf numFmtId="0" fontId="59" fillId="21" borderId="27" xfId="164" applyFont="1" applyFill="1" applyBorder="1"/>
    <xf numFmtId="4" fontId="57" fillId="0" borderId="28" xfId="164" applyNumberFormat="1" applyFont="1" applyBorder="1" applyAlignment="1">
      <alignment horizontal="right" vertical="center"/>
    </xf>
    <xf numFmtId="0" fontId="57" fillId="0" borderId="29" xfId="164" applyFont="1" applyBorder="1"/>
    <xf numFmtId="4" fontId="57" fillId="22" borderId="30" xfId="164" applyNumberFormat="1" applyFont="1" applyFill="1" applyBorder="1" applyAlignment="1">
      <alignment horizontal="right" vertical="center"/>
    </xf>
    <xf numFmtId="0" fontId="57" fillId="22" borderId="0" xfId="164" applyFont="1" applyFill="1"/>
    <xf numFmtId="4" fontId="57" fillId="0" borderId="30" xfId="164" applyNumberFormat="1" applyFont="1" applyBorder="1" applyAlignment="1">
      <alignment horizontal="right" vertical="center"/>
    </xf>
    <xf numFmtId="4" fontId="57" fillId="0" borderId="31" xfId="164" applyNumberFormat="1" applyFont="1" applyBorder="1" applyAlignment="1">
      <alignment horizontal="right" vertical="center"/>
    </xf>
    <xf numFmtId="0" fontId="57" fillId="21" borderId="26" xfId="164" applyFont="1" applyFill="1" applyBorder="1"/>
    <xf numFmtId="0" fontId="59" fillId="21" borderId="27" xfId="164" applyFont="1" applyFill="1" applyBorder="1" applyAlignment="1">
      <alignment wrapText="1"/>
    </xf>
    <xf numFmtId="0" fontId="59" fillId="0" borderId="0" xfId="164" applyFont="1"/>
    <xf numFmtId="9" fontId="59" fillId="17" borderId="25" xfId="164" applyNumberFormat="1" applyFont="1" applyFill="1" applyBorder="1" applyAlignment="1">
      <alignment horizontal="center"/>
    </xf>
    <xf numFmtId="4" fontId="59" fillId="23" borderId="30" xfId="164" applyNumberFormat="1" applyFont="1" applyFill="1" applyBorder="1" applyAlignment="1">
      <alignment horizontal="right" vertical="center"/>
    </xf>
    <xf numFmtId="0" fontId="57" fillId="23" borderId="0" xfId="164" applyFont="1" applyFill="1"/>
    <xf numFmtId="0" fontId="59" fillId="23" borderId="0" xfId="164" applyFont="1" applyFill="1" applyAlignment="1">
      <alignment wrapText="1"/>
    </xf>
    <xf numFmtId="0" fontId="59" fillId="23" borderId="29" xfId="164" applyFont="1" applyFill="1" applyBorder="1"/>
    <xf numFmtId="4" fontId="59" fillId="24" borderId="32" xfId="164" applyNumberFormat="1" applyFont="1" applyFill="1" applyBorder="1" applyAlignment="1">
      <alignment horizontal="right" vertical="center"/>
    </xf>
    <xf numFmtId="0" fontId="57" fillId="24" borderId="33" xfId="164" applyFont="1" applyFill="1" applyBorder="1"/>
    <xf numFmtId="0" fontId="59" fillId="24" borderId="2" xfId="164" applyFont="1" applyFill="1" applyBorder="1" applyAlignment="1">
      <alignment wrapText="1"/>
    </xf>
    <xf numFmtId="0" fontId="59" fillId="24" borderId="34" xfId="164" applyFont="1" applyFill="1" applyBorder="1"/>
    <xf numFmtId="0" fontId="59" fillId="22" borderId="25" xfId="164" applyFont="1" applyFill="1" applyBorder="1" applyAlignment="1">
      <alignment horizontal="center" vertical="center"/>
    </xf>
    <xf numFmtId="0" fontId="57" fillId="22" borderId="26" xfId="164" applyFont="1" applyFill="1" applyBorder="1"/>
    <xf numFmtId="0" fontId="59" fillId="22" borderId="26" xfId="164" applyFont="1" applyFill="1" applyBorder="1"/>
    <xf numFmtId="0" fontId="57" fillId="22" borderId="27" xfId="164" applyFont="1" applyFill="1" applyBorder="1"/>
    <xf numFmtId="0" fontId="59" fillId="0" borderId="0" xfId="164" applyFont="1" applyAlignment="1">
      <alignment horizontal="center" vertical="top"/>
    </xf>
    <xf numFmtId="0" fontId="59" fillId="0" borderId="0" xfId="164" applyFont="1" applyAlignment="1">
      <alignment horizontal="center" vertical="top" wrapText="1"/>
    </xf>
    <xf numFmtId="0" fontId="57" fillId="0" borderId="25" xfId="164" applyFont="1" applyBorder="1"/>
    <xf numFmtId="0" fontId="60" fillId="0" borderId="0" xfId="164" applyFont="1"/>
    <xf numFmtId="165" fontId="6" fillId="25" borderId="0" xfId="0" applyNumberFormat="1" applyFont="1" applyFill="1" applyAlignment="1">
      <alignment horizontal="right"/>
    </xf>
    <xf numFmtId="164" fontId="6" fillId="21" borderId="0" xfId="0" applyNumberFormat="1" applyFont="1" applyFill="1"/>
    <xf numFmtId="9" fontId="47" fillId="0" borderId="8" xfId="162" applyNumberFormat="1" applyFont="1" applyBorder="1"/>
    <xf numFmtId="174" fontId="47" fillId="0" borderId="8" xfId="162" applyNumberFormat="1" applyFont="1" applyBorder="1"/>
    <xf numFmtId="4" fontId="47" fillId="21" borderId="8" xfId="162" applyNumberFormat="1" applyFont="1" applyFill="1" applyBorder="1"/>
    <xf numFmtId="0" fontId="61" fillId="0" borderId="3" xfId="0" applyFont="1" applyBorder="1" applyAlignment="1">
      <alignment horizontal="left" vertical="top" wrapText="1"/>
    </xf>
    <xf numFmtId="0" fontId="61" fillId="0" borderId="3" xfId="0" applyFont="1" applyBorder="1" applyAlignment="1">
      <alignment horizontal="right" wrapText="1"/>
    </xf>
    <xf numFmtId="164" fontId="61" fillId="0" borderId="3" xfId="0" applyNumberFormat="1" applyFont="1" applyBorder="1" applyAlignment="1">
      <alignment horizontal="right" wrapText="1"/>
    </xf>
    <xf numFmtId="164" fontId="61" fillId="0" borderId="3" xfId="0" applyNumberFormat="1" applyFont="1" applyBorder="1" applyAlignment="1">
      <alignment horizontal="right"/>
    </xf>
    <xf numFmtId="0" fontId="58" fillId="0" borderId="0" xfId="164" applyFont="1" applyAlignment="1">
      <alignment horizontal="left"/>
    </xf>
    <xf numFmtId="0" fontId="62" fillId="22" borderId="0" xfId="164" applyFont="1" applyFill="1"/>
    <xf numFmtId="0" fontId="60" fillId="0" borderId="27" xfId="164" applyFont="1" applyBorder="1" applyAlignment="1" applyProtection="1">
      <alignment horizontal="center"/>
      <protection locked="0"/>
    </xf>
    <xf numFmtId="0" fontId="60" fillId="0" borderId="26" xfId="164" applyFont="1" applyBorder="1" applyAlignment="1" applyProtection="1">
      <alignment horizontal="center"/>
      <protection locked="0"/>
    </xf>
    <xf numFmtId="0" fontId="60" fillId="0" borderId="35" xfId="164" applyFont="1" applyBorder="1" applyAlignment="1" applyProtection="1">
      <alignment horizontal="center"/>
      <protection locked="0"/>
    </xf>
    <xf numFmtId="0" fontId="59" fillId="22" borderId="0" xfId="164" applyFont="1" applyFill="1" applyAlignment="1">
      <alignment horizontal="center" vertical="top" wrapText="1"/>
    </xf>
    <xf numFmtId="0" fontId="59" fillId="22" borderId="0" xfId="164" applyFont="1" applyFill="1" applyAlignment="1">
      <alignment horizontal="center" vertical="top"/>
    </xf>
    <xf numFmtId="0" fontId="47" fillId="0" borderId="0" xfId="162" applyFont="1" applyAlignment="1">
      <alignment horizontal="justify"/>
    </xf>
    <xf numFmtId="0" fontId="46" fillId="0" borderId="0" xfId="162"/>
    <xf numFmtId="0" fontId="6" fillId="0" borderId="0" xfId="0" applyFont="1" applyAlignment="1">
      <alignment horizontal="left" vertical="top" wrapText="1"/>
    </xf>
    <xf numFmtId="0" fontId="6" fillId="0" borderId="0" xfId="0" quotePrefix="1" applyFont="1" applyAlignment="1">
      <alignment horizontal="left" vertical="top" wrapText="1"/>
    </xf>
    <xf numFmtId="0" fontId="63" fillId="0" borderId="0" xfId="0" applyFont="1" applyAlignment="1">
      <alignment vertical="top"/>
    </xf>
  </cellXfs>
  <cellStyles count="167">
    <cellStyle name="Accent1 - 20%" xfId="9" xr:uid="{00000000-0005-0000-0000-000000000000}"/>
    <cellStyle name="Accent1 - 40%" xfId="10" xr:uid="{00000000-0005-0000-0000-000001000000}"/>
    <cellStyle name="Accent1 - 60%" xfId="11" xr:uid="{00000000-0005-0000-0000-000002000000}"/>
    <cellStyle name="Accent2 - 20%" xfId="12" xr:uid="{00000000-0005-0000-0000-000003000000}"/>
    <cellStyle name="Accent2 - 40%" xfId="13" xr:uid="{00000000-0005-0000-0000-000004000000}"/>
    <cellStyle name="Accent2 - 60%" xfId="14" xr:uid="{00000000-0005-0000-0000-000005000000}"/>
    <cellStyle name="Accent3 - 20%" xfId="15" xr:uid="{00000000-0005-0000-0000-000006000000}"/>
    <cellStyle name="Accent3 - 40%" xfId="16" xr:uid="{00000000-0005-0000-0000-000007000000}"/>
    <cellStyle name="Accent3 - 60%" xfId="17" xr:uid="{00000000-0005-0000-0000-000008000000}"/>
    <cellStyle name="Accent4 - 20%" xfId="18" xr:uid="{00000000-0005-0000-0000-000009000000}"/>
    <cellStyle name="Accent4 - 40%" xfId="19" xr:uid="{00000000-0005-0000-0000-00000A000000}"/>
    <cellStyle name="Accent4 - 60%" xfId="20" xr:uid="{00000000-0005-0000-0000-00000B000000}"/>
    <cellStyle name="Accent5 - 20%" xfId="21" xr:uid="{00000000-0005-0000-0000-00000C000000}"/>
    <cellStyle name="Accent5 - 40%" xfId="22" xr:uid="{00000000-0005-0000-0000-00000D000000}"/>
    <cellStyle name="Accent5 - 60%" xfId="23" xr:uid="{00000000-0005-0000-0000-00000E000000}"/>
    <cellStyle name="Accent6 - 20%" xfId="24" xr:uid="{00000000-0005-0000-0000-00000F000000}"/>
    <cellStyle name="Accent6 - 40%" xfId="25" xr:uid="{00000000-0005-0000-0000-000010000000}"/>
    <cellStyle name="Accent6 - 60%" xfId="26" xr:uid="{00000000-0005-0000-0000-000011000000}"/>
    <cellStyle name="Comma 10" xfId="27" xr:uid="{00000000-0005-0000-0000-000012000000}"/>
    <cellStyle name="Comma 11" xfId="28" xr:uid="{00000000-0005-0000-0000-000013000000}"/>
    <cellStyle name="Comma 12" xfId="29" xr:uid="{00000000-0005-0000-0000-000014000000}"/>
    <cellStyle name="Comma 13" xfId="30" xr:uid="{00000000-0005-0000-0000-000015000000}"/>
    <cellStyle name="Comma 14" xfId="31" xr:uid="{00000000-0005-0000-0000-000016000000}"/>
    <cellStyle name="Comma 15" xfId="32" xr:uid="{00000000-0005-0000-0000-000017000000}"/>
    <cellStyle name="Comma 3" xfId="33" xr:uid="{00000000-0005-0000-0000-000018000000}"/>
    <cellStyle name="Comma 4" xfId="34" xr:uid="{00000000-0005-0000-0000-000019000000}"/>
    <cellStyle name="Comma 5" xfId="35" xr:uid="{00000000-0005-0000-0000-00001A000000}"/>
    <cellStyle name="Comma 6" xfId="36" xr:uid="{00000000-0005-0000-0000-00001B000000}"/>
    <cellStyle name="Comma 7" xfId="37" xr:uid="{00000000-0005-0000-0000-00001C000000}"/>
    <cellStyle name="Comma 8" xfId="38" xr:uid="{00000000-0005-0000-0000-00001D000000}"/>
    <cellStyle name="Comma 9" xfId="39" xr:uid="{00000000-0005-0000-0000-00001E000000}"/>
    <cellStyle name="Comma0" xfId="1" xr:uid="{00000000-0005-0000-0000-00001F000000}"/>
    <cellStyle name="Currency0" xfId="2" xr:uid="{00000000-0005-0000-0000-000020000000}"/>
    <cellStyle name="Date" xfId="3" xr:uid="{00000000-0005-0000-0000-000021000000}"/>
    <cellStyle name="Desno" xfId="40" xr:uid="{00000000-0005-0000-0000-000022000000}"/>
    <cellStyle name="Element-delo" xfId="4" xr:uid="{00000000-0005-0000-0000-000023000000}"/>
    <cellStyle name="Emphasis 1" xfId="41" xr:uid="{00000000-0005-0000-0000-000024000000}"/>
    <cellStyle name="Emphasis 2" xfId="42" xr:uid="{00000000-0005-0000-0000-000025000000}"/>
    <cellStyle name="Emphasis 3" xfId="43" xr:uid="{00000000-0005-0000-0000-000026000000}"/>
    <cellStyle name="Euro" xfId="44" xr:uid="{00000000-0005-0000-0000-000027000000}"/>
    <cellStyle name="Euro 2" xfId="45" xr:uid="{00000000-0005-0000-0000-000028000000}"/>
    <cellStyle name="Euro 2 2" xfId="46" xr:uid="{00000000-0005-0000-0000-000029000000}"/>
    <cellStyle name="Euro 3" xfId="47" xr:uid="{00000000-0005-0000-0000-00002A000000}"/>
    <cellStyle name="Euro 3 2" xfId="48" xr:uid="{00000000-0005-0000-0000-00002B000000}"/>
    <cellStyle name="Euro 4" xfId="49" xr:uid="{00000000-0005-0000-0000-00002C000000}"/>
    <cellStyle name="Euro 4 2" xfId="50" xr:uid="{00000000-0005-0000-0000-00002D000000}"/>
    <cellStyle name="Euro 5" xfId="51" xr:uid="{00000000-0005-0000-0000-00002E000000}"/>
    <cellStyle name="Euro 5 2" xfId="52" xr:uid="{00000000-0005-0000-0000-00002F000000}"/>
    <cellStyle name="Euro 6" xfId="53" xr:uid="{00000000-0005-0000-0000-000030000000}"/>
    <cellStyle name="Euro 6 2" xfId="54" xr:uid="{00000000-0005-0000-0000-000031000000}"/>
    <cellStyle name="Euro 7" xfId="55" xr:uid="{00000000-0005-0000-0000-000032000000}"/>
    <cellStyle name="Euro 7 2" xfId="56" xr:uid="{00000000-0005-0000-0000-000033000000}"/>
    <cellStyle name="Euro 8" xfId="57" xr:uid="{00000000-0005-0000-0000-000034000000}"/>
    <cellStyle name="Euro 9" xfId="58" xr:uid="{00000000-0005-0000-0000-000035000000}"/>
    <cellStyle name="Fixed" xfId="5" xr:uid="{00000000-0005-0000-0000-000036000000}"/>
    <cellStyle name="Hiperpovezava 2" xfId="59" xr:uid="{00000000-0005-0000-0000-000038000000}"/>
    <cellStyle name="Hyperlink" xfId="163" builtinId="8"/>
    <cellStyle name="Izračuni" xfId="60" xr:uid="{00000000-0005-0000-0000-000039000000}"/>
    <cellStyle name="Navadno 14" xfId="61" xr:uid="{00000000-0005-0000-0000-00003B000000}"/>
    <cellStyle name="Navadno 14 2" xfId="62" xr:uid="{00000000-0005-0000-0000-00003C000000}"/>
    <cellStyle name="Navadno 14 3" xfId="63" xr:uid="{00000000-0005-0000-0000-00003D000000}"/>
    <cellStyle name="Navadno 14 4" xfId="64" xr:uid="{00000000-0005-0000-0000-00003E000000}"/>
    <cellStyle name="Navadno 14 5" xfId="65" xr:uid="{00000000-0005-0000-0000-00003F000000}"/>
    <cellStyle name="Navadno 15" xfId="66" xr:uid="{00000000-0005-0000-0000-000040000000}"/>
    <cellStyle name="Navadno 15 2" xfId="67" xr:uid="{00000000-0005-0000-0000-000041000000}"/>
    <cellStyle name="Navadno 15 3" xfId="68" xr:uid="{00000000-0005-0000-0000-000042000000}"/>
    <cellStyle name="Navadno 15 4" xfId="69" xr:uid="{00000000-0005-0000-0000-000043000000}"/>
    <cellStyle name="Navadno 15 5" xfId="70" xr:uid="{00000000-0005-0000-0000-000044000000}"/>
    <cellStyle name="Navadno 2" xfId="6" xr:uid="{00000000-0005-0000-0000-000045000000}"/>
    <cellStyle name="Navadno 2 10" xfId="71" xr:uid="{00000000-0005-0000-0000-000046000000}"/>
    <cellStyle name="Navadno 2 2" xfId="72" xr:uid="{00000000-0005-0000-0000-000047000000}"/>
    <cellStyle name="Navadno 2 2 2" xfId="73" xr:uid="{00000000-0005-0000-0000-000048000000}"/>
    <cellStyle name="Navadno 2 2 2 3 2" xfId="8" xr:uid="{00000000-0005-0000-0000-000049000000}"/>
    <cellStyle name="Navadno 2 2_E - pripravljen" xfId="74" xr:uid="{00000000-0005-0000-0000-00004A000000}"/>
    <cellStyle name="Navadno 2 3" xfId="75" xr:uid="{00000000-0005-0000-0000-00004B000000}"/>
    <cellStyle name="Navadno 2 3 2" xfId="76" xr:uid="{00000000-0005-0000-0000-00004C000000}"/>
    <cellStyle name="Navadno 2 3_E - pripravljen" xfId="77" xr:uid="{00000000-0005-0000-0000-00004D000000}"/>
    <cellStyle name="Navadno 2 4" xfId="78" xr:uid="{00000000-0005-0000-0000-00004E000000}"/>
    <cellStyle name="Navadno 2 4 2" xfId="79" xr:uid="{00000000-0005-0000-0000-00004F000000}"/>
    <cellStyle name="Navadno 2 4_E - pripravljen" xfId="80" xr:uid="{00000000-0005-0000-0000-000050000000}"/>
    <cellStyle name="Navadno 2 5" xfId="81" xr:uid="{00000000-0005-0000-0000-000051000000}"/>
    <cellStyle name="Navadno 2 5 2" xfId="82" xr:uid="{00000000-0005-0000-0000-000052000000}"/>
    <cellStyle name="Navadno 2 5_E - pripravljen" xfId="83" xr:uid="{00000000-0005-0000-0000-000053000000}"/>
    <cellStyle name="Navadno 2 6" xfId="84" xr:uid="{00000000-0005-0000-0000-000054000000}"/>
    <cellStyle name="Navadno 2 6 2" xfId="85" xr:uid="{00000000-0005-0000-0000-000055000000}"/>
    <cellStyle name="Navadno 2 6_E - pripravljen" xfId="86" xr:uid="{00000000-0005-0000-0000-000056000000}"/>
    <cellStyle name="Navadno 2 7" xfId="87" xr:uid="{00000000-0005-0000-0000-000057000000}"/>
    <cellStyle name="Navadno 2 7 2" xfId="88" xr:uid="{00000000-0005-0000-0000-000058000000}"/>
    <cellStyle name="Navadno 2 8" xfId="89" xr:uid="{00000000-0005-0000-0000-000059000000}"/>
    <cellStyle name="Navadno 2 9" xfId="90" xr:uid="{00000000-0005-0000-0000-00005A000000}"/>
    <cellStyle name="Navadno 2_E - pripravljen" xfId="91" xr:uid="{00000000-0005-0000-0000-00005B000000}"/>
    <cellStyle name="Navadno 28" xfId="92" xr:uid="{00000000-0005-0000-0000-00005C000000}"/>
    <cellStyle name="Navadno 28 2" xfId="93" xr:uid="{00000000-0005-0000-0000-00005D000000}"/>
    <cellStyle name="Navadno 28 3" xfId="94" xr:uid="{00000000-0005-0000-0000-00005E000000}"/>
    <cellStyle name="Navadno 28 4" xfId="95" xr:uid="{00000000-0005-0000-0000-00005F000000}"/>
    <cellStyle name="Navadno 28 5" xfId="96" xr:uid="{00000000-0005-0000-0000-000060000000}"/>
    <cellStyle name="Navadno 3" xfId="97" xr:uid="{00000000-0005-0000-0000-000061000000}"/>
    <cellStyle name="Navadno 3 2" xfId="98" xr:uid="{00000000-0005-0000-0000-000062000000}"/>
    <cellStyle name="Navadno 3_WIN-06-005-03 POPIS EDA center- Požarni sistem  PZI" xfId="99" xr:uid="{00000000-0005-0000-0000-000063000000}"/>
    <cellStyle name="Navadno 4" xfId="162" xr:uid="{00000000-0005-0000-0000-000064000000}"/>
    <cellStyle name="Navadno 42" xfId="100" xr:uid="{00000000-0005-0000-0000-000065000000}"/>
    <cellStyle name="Navadno 5" xfId="101" xr:uid="{00000000-0005-0000-0000-000066000000}"/>
    <cellStyle name="Navadno 6" xfId="102" xr:uid="{00000000-0005-0000-0000-000067000000}"/>
    <cellStyle name="Navadno 64" xfId="103" xr:uid="{00000000-0005-0000-0000-000068000000}"/>
    <cellStyle name="Navadno 65" xfId="104" xr:uid="{00000000-0005-0000-0000-000069000000}"/>
    <cellStyle name="Navadno 7" xfId="164" xr:uid="{00000000-0005-0000-0000-00006A000000}"/>
    <cellStyle name="Normal" xfId="0" builtinId="0"/>
    <cellStyle name="Normal 10" xfId="105" xr:uid="{00000000-0005-0000-0000-00006B000000}"/>
    <cellStyle name="Normal 10 10" xfId="106" xr:uid="{00000000-0005-0000-0000-00006C000000}"/>
    <cellStyle name="Normal 10 11" xfId="107" xr:uid="{00000000-0005-0000-0000-00006D000000}"/>
    <cellStyle name="Normal 10 12" xfId="108" xr:uid="{00000000-0005-0000-0000-00006E000000}"/>
    <cellStyle name="Normal 10 13" xfId="109" xr:uid="{00000000-0005-0000-0000-00006F000000}"/>
    <cellStyle name="Normal 10 14" xfId="165" xr:uid="{0DD0287F-89F8-4398-9A56-187C40BC0503}"/>
    <cellStyle name="Normal 10 2" xfId="110" xr:uid="{00000000-0005-0000-0000-000070000000}"/>
    <cellStyle name="Normal 10 3" xfId="111" xr:uid="{00000000-0005-0000-0000-000071000000}"/>
    <cellStyle name="Normal 10 4" xfId="112" xr:uid="{00000000-0005-0000-0000-000072000000}"/>
    <cellStyle name="Normal 10 5" xfId="113" xr:uid="{00000000-0005-0000-0000-000073000000}"/>
    <cellStyle name="Normal 10 6" xfId="114" xr:uid="{00000000-0005-0000-0000-000074000000}"/>
    <cellStyle name="Normal 10 7" xfId="115" xr:uid="{00000000-0005-0000-0000-000075000000}"/>
    <cellStyle name="Normal 10 8" xfId="116" xr:uid="{00000000-0005-0000-0000-000076000000}"/>
    <cellStyle name="Normal 10 9" xfId="117" xr:uid="{00000000-0005-0000-0000-000077000000}"/>
    <cellStyle name="Normal 11" xfId="118" xr:uid="{00000000-0005-0000-0000-000078000000}"/>
    <cellStyle name="Normal 12" xfId="119" xr:uid="{00000000-0005-0000-0000-000079000000}"/>
    <cellStyle name="Normal 13" xfId="120" xr:uid="{00000000-0005-0000-0000-00007A000000}"/>
    <cellStyle name="Normal 14" xfId="121" xr:uid="{00000000-0005-0000-0000-00007B000000}"/>
    <cellStyle name="Normal 15" xfId="122" xr:uid="{00000000-0005-0000-0000-00007C000000}"/>
    <cellStyle name="Normal 16" xfId="123" xr:uid="{00000000-0005-0000-0000-00007D000000}"/>
    <cellStyle name="Normal 2" xfId="124" xr:uid="{00000000-0005-0000-0000-00007E000000}"/>
    <cellStyle name="Normal 2 2" xfId="125" xr:uid="{00000000-0005-0000-0000-00007F000000}"/>
    <cellStyle name="Normal 2 3" xfId="126" xr:uid="{00000000-0005-0000-0000-000080000000}"/>
    <cellStyle name="Normal 2 4" xfId="127" xr:uid="{00000000-0005-0000-0000-000081000000}"/>
    <cellStyle name="Normal 2 5" xfId="128" xr:uid="{00000000-0005-0000-0000-000082000000}"/>
    <cellStyle name="Normal 2 6" xfId="129" xr:uid="{00000000-0005-0000-0000-000083000000}"/>
    <cellStyle name="Normal 2 7" xfId="130" xr:uid="{00000000-0005-0000-0000-000084000000}"/>
    <cellStyle name="Normal 2 8" xfId="131" xr:uid="{00000000-0005-0000-0000-000085000000}"/>
    <cellStyle name="Normal 3" xfId="132" xr:uid="{00000000-0005-0000-0000-000086000000}"/>
    <cellStyle name="Normal 3 2" xfId="133" xr:uid="{00000000-0005-0000-0000-000087000000}"/>
    <cellStyle name="Normal 35" xfId="134" xr:uid="{00000000-0005-0000-0000-000088000000}"/>
    <cellStyle name="Normal 35 2" xfId="135" xr:uid="{00000000-0005-0000-0000-000089000000}"/>
    <cellStyle name="Normal 35 3" xfId="136" xr:uid="{00000000-0005-0000-0000-00008A000000}"/>
    <cellStyle name="Normal 35 4" xfId="137" xr:uid="{00000000-0005-0000-0000-00008B000000}"/>
    <cellStyle name="Normal 35 5" xfId="138" xr:uid="{00000000-0005-0000-0000-00008C000000}"/>
    <cellStyle name="Normal 4" xfId="139" xr:uid="{00000000-0005-0000-0000-00008D000000}"/>
    <cellStyle name="Normal 4 2" xfId="140" xr:uid="{00000000-0005-0000-0000-00008E000000}"/>
    <cellStyle name="Normal 44" xfId="141" xr:uid="{00000000-0005-0000-0000-00008F000000}"/>
    <cellStyle name="Normal 44 2" xfId="166" xr:uid="{CF0B5B23-C848-425C-BDC7-2B2C20668331}"/>
    <cellStyle name="Normal 48" xfId="142" xr:uid="{00000000-0005-0000-0000-000090000000}"/>
    <cellStyle name="Normal 48 2" xfId="143" xr:uid="{00000000-0005-0000-0000-000091000000}"/>
    <cellStyle name="Normal 48 3" xfId="144" xr:uid="{00000000-0005-0000-0000-000092000000}"/>
    <cellStyle name="Normal 48 4" xfId="145" xr:uid="{00000000-0005-0000-0000-000093000000}"/>
    <cellStyle name="Normal 48 5" xfId="146" xr:uid="{00000000-0005-0000-0000-000094000000}"/>
    <cellStyle name="Normal 5" xfId="7" xr:uid="{00000000-0005-0000-0000-000095000000}"/>
    <cellStyle name="Normal 5 2" xfId="147" xr:uid="{00000000-0005-0000-0000-000096000000}"/>
    <cellStyle name="Normal 54" xfId="148" xr:uid="{00000000-0005-0000-0000-000097000000}"/>
    <cellStyle name="Normal 6" xfId="149" xr:uid="{00000000-0005-0000-0000-000098000000}"/>
    <cellStyle name="Normal 6 2" xfId="150" xr:uid="{00000000-0005-0000-0000-000099000000}"/>
    <cellStyle name="Normal 7" xfId="151" xr:uid="{00000000-0005-0000-0000-00009A000000}"/>
    <cellStyle name="Normal 7 2" xfId="152" xr:uid="{00000000-0005-0000-0000-00009B000000}"/>
    <cellStyle name="Normal 8" xfId="153" xr:uid="{00000000-0005-0000-0000-00009C000000}"/>
    <cellStyle name="Normal 8 2" xfId="154" xr:uid="{00000000-0005-0000-0000-00009D000000}"/>
    <cellStyle name="Normal 9" xfId="155" xr:uid="{00000000-0005-0000-0000-00009E000000}"/>
    <cellStyle name="Normal 9 2" xfId="156" xr:uid="{00000000-0005-0000-0000-00009F000000}"/>
    <cellStyle name="Normale_CCTV Price List Jan-Jun 2005" xfId="157" xr:uid="{00000000-0005-0000-0000-0000A1000000}"/>
    <cellStyle name="Sheet Title" xfId="158" xr:uid="{00000000-0005-0000-0000-0000A2000000}"/>
    <cellStyle name="Vejica 2" xfId="159" xr:uid="{00000000-0005-0000-0000-0000A3000000}"/>
    <cellStyle name="Vejica 2 2" xfId="160" xr:uid="{00000000-0005-0000-0000-0000A4000000}"/>
    <cellStyle name="Vejica 3" xfId="161" xr:uid="{00000000-0005-0000-0000-0000A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DELOVNI/&#268;N%20Rvati%20Ra&#353;ka%20RIKO/POPIS/staro/12081_ZU_1-KV(reducirane%20koli&#269;ine).xls" TargetMode="External"/><Relationship Id="rId1" Type="http://schemas.openxmlformats.org/officeDocument/2006/relationships/externalLinkPath" Target="/DELOVNI/&#268;N%20Rvati%20Ra&#353;ka%20RIKO/POPIS/staro/12081_ZU_1-KV(reducirane%20koli&#269;ine).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sers/Borut/AppData/Local/Microsoft/Windows/INetCache/IE/3LBSUTLF/8271_Slap_popis_I%20faza_09112016.xlsm" TargetMode="External"/><Relationship Id="rId1" Type="http://schemas.openxmlformats.org/officeDocument/2006/relationships/externalLinkPath" Target="/Users/Borut/AppData/Local/Microsoft/Windows/INetCache/IE/3LBSUTLF/8271_Slap_popis_I%20faza_0911201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Poro&#269;ila\Poslovni%20prostori\Hotel%20Cerkn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omazv\Be&#382;igrajski%20dvor\ACAD\PGD-PZI\Poslovni%20prostori\Hotel%20Cerkno\POK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OSNOVA"/>
      <sheetName val="REKAPITULACIJA NAČRTA"/>
      <sheetName val="UVOD V PREDRAČUN"/>
      <sheetName val="Zunanja ureditev"/>
      <sheetName val="Vodovod"/>
      <sheetName val="Osnovna odvodnja"/>
      <sheetName val="Kanalizacija"/>
      <sheetName val="REKAPITULACIJA"/>
      <sheetName val="HPR_SD_stara verzija"/>
    </sheetNames>
    <sheetDataSet>
      <sheetData sheetId="0" refreshError="1">
        <row r="36">
          <cell r="B3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OSNOVA"/>
      <sheetName val="REKAPITULACIJA"/>
      <sheetName val="REKAPITULACIJA NAČRTA"/>
      <sheetName val="UVOD V PREDRAČUN"/>
      <sheetName val="FEKALNA KANALIZACIJA"/>
      <sheetName val="METERONA KANALIZACIJA"/>
      <sheetName val="EE KAB. KANALIZACIJA"/>
      <sheetName val="CESTE"/>
      <sheetName val="HPR_SD_stara verzija"/>
    </sheetNames>
    <sheetDataSet>
      <sheetData sheetId="0" refreshError="1">
        <row r="32">
          <cell r="B32" t="str">
            <v>3/1</v>
          </cell>
        </row>
        <row r="34">
          <cell r="B34" t="str">
            <v>KANALIZACIJSKO OMREŽJE NASELJA SLAP PRI VIPAVI</v>
          </cell>
        </row>
        <row r="38">
          <cell r="B38">
            <v>1</v>
          </cell>
        </row>
      </sheetData>
      <sheetData sheetId="1"/>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Elektro material"/>
      <sheetName val="Elektro matreial 1"/>
      <sheetName val="Svetilna_telesa"/>
      <sheetName val="Vodovni_material"/>
      <sheetName val="Telefon"/>
      <sheetName val="Pozar"/>
      <sheetName val="RTV"/>
      <sheetName val="Domofon"/>
    </sheetNames>
    <sheetDataSet>
      <sheetData sheetId="0">
        <row r="47">
          <cell r="D47">
            <v>1.0548999999999999</v>
          </cell>
        </row>
      </sheetData>
      <sheetData sheetId="1"/>
      <sheetData sheetId="2"/>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Svetilna_telesa"/>
      <sheetName val="Vodovni_material"/>
      <sheetName val="Stikalni_bloki"/>
      <sheetName val="Telefon"/>
      <sheetName val="Ozvocenje"/>
      <sheetName val="Pozar"/>
      <sheetName val="RTV"/>
      <sheetName val="Strelovod"/>
    </sheetNames>
    <sheetDataSet>
      <sheetData sheetId="0" refreshError="1">
        <row r="40">
          <cell r="D40">
            <v>1.0548999999999999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D52"/>
  <sheetViews>
    <sheetView topLeftCell="A10" zoomScale="115" zoomScaleNormal="115" workbookViewId="0">
      <selection activeCell="D37" sqref="D37"/>
    </sheetView>
  </sheetViews>
  <sheetFormatPr defaultRowHeight="15"/>
  <cols>
    <col min="1" max="1" width="5.140625" style="299" customWidth="1"/>
    <col min="2" max="2" width="72.7109375" style="299" customWidth="1"/>
    <col min="3" max="3" width="7.5703125" style="299" customWidth="1"/>
    <col min="4" max="4" width="30.85546875" style="299" customWidth="1"/>
    <col min="5" max="16384" width="9.140625" style="299"/>
  </cols>
  <sheetData>
    <row r="1" spans="1:4">
      <c r="B1" s="299" t="s">
        <v>446</v>
      </c>
    </row>
    <row r="2" spans="1:4" ht="15.75">
      <c r="B2" s="317" t="s">
        <v>452</v>
      </c>
    </row>
    <row r="4" spans="1:4">
      <c r="B4" s="299" t="s">
        <v>445</v>
      </c>
    </row>
    <row r="5" spans="1:4">
      <c r="B5" s="334" t="s">
        <v>444</v>
      </c>
    </row>
    <row r="7" spans="1:4" ht="15.75" thickBot="1">
      <c r="B7" s="299" t="s">
        <v>443</v>
      </c>
    </row>
    <row r="8" spans="1:4" ht="45.75" customHeight="1" thickBot="1">
      <c r="B8" s="346"/>
      <c r="C8" s="347"/>
      <c r="D8" s="348"/>
    </row>
    <row r="9" spans="1:4">
      <c r="B9" s="299" t="s">
        <v>442</v>
      </c>
    </row>
    <row r="11" spans="1:4" ht="15.75" thickBot="1">
      <c r="B11" s="299" t="s">
        <v>441</v>
      </c>
    </row>
    <row r="12" spans="1:4" ht="15.75" thickBot="1">
      <c r="B12" s="333"/>
    </row>
    <row r="14" spans="1:4" ht="47.25" customHeight="1">
      <c r="A14" s="349" t="s">
        <v>451</v>
      </c>
      <c r="B14" s="350"/>
      <c r="C14" s="350"/>
      <c r="D14" s="350"/>
    </row>
    <row r="15" spans="1:4" ht="20.25" customHeight="1" thickBot="1">
      <c r="A15" s="332"/>
      <c r="B15" s="331"/>
      <c r="C15" s="331"/>
      <c r="D15" s="331"/>
    </row>
    <row r="16" spans="1:4" ht="16.5" thickBot="1">
      <c r="A16" s="330"/>
      <c r="B16" s="329" t="s">
        <v>440</v>
      </c>
      <c r="C16" s="328"/>
      <c r="D16" s="327" t="s">
        <v>439</v>
      </c>
    </row>
    <row r="17" spans="1:4" ht="15.75">
      <c r="A17" s="326">
        <v>1</v>
      </c>
      <c r="B17" s="325" t="s">
        <v>450</v>
      </c>
      <c r="C17" s="324"/>
      <c r="D17" s="323">
        <f>'REKAPITULACIJA_GR. KON.'!G24</f>
        <v>0</v>
      </c>
    </row>
    <row r="18" spans="1:4">
      <c r="A18" s="310"/>
      <c r="D18" s="314"/>
    </row>
    <row r="19" spans="1:4" ht="15.75">
      <c r="A19" s="322">
        <v>2</v>
      </c>
      <c r="B19" s="321" t="s">
        <v>449</v>
      </c>
      <c r="C19" s="320"/>
      <c r="D19" s="319">
        <f>Rekapitulacija!D13</f>
        <v>0</v>
      </c>
    </row>
    <row r="20" spans="1:4" ht="15.75" thickBot="1">
      <c r="A20" s="310"/>
      <c r="D20" s="313"/>
    </row>
    <row r="21" spans="1:4" ht="16.5" thickBot="1">
      <c r="A21" s="317"/>
      <c r="B21" s="316" t="s">
        <v>448</v>
      </c>
      <c r="C21" s="315"/>
      <c r="D21" s="306">
        <f>D19+D17</f>
        <v>0</v>
      </c>
    </row>
    <row r="22" spans="1:4" ht="15.75" thickBot="1">
      <c r="D22" s="314"/>
    </row>
    <row r="23" spans="1:4" ht="16.5" thickBot="1">
      <c r="A23" s="310"/>
      <c r="B23" s="345" t="s">
        <v>438</v>
      </c>
      <c r="C23" s="318">
        <v>0</v>
      </c>
      <c r="D23" s="311">
        <f>D21*C23</f>
        <v>0</v>
      </c>
    </row>
    <row r="24" spans="1:4" ht="15.75" thickBot="1">
      <c r="D24" s="314"/>
    </row>
    <row r="25" spans="1:4" ht="16.5" thickBot="1">
      <c r="A25" s="317"/>
      <c r="B25" s="316" t="s">
        <v>437</v>
      </c>
      <c r="C25" s="315"/>
      <c r="D25" s="306">
        <f>+D21-D23</f>
        <v>0</v>
      </c>
    </row>
    <row r="26" spans="1:4">
      <c r="A26" s="310"/>
      <c r="D26" s="314"/>
    </row>
    <row r="27" spans="1:4" ht="15.75" thickBot="1">
      <c r="A27" s="310"/>
      <c r="D27" s="314"/>
    </row>
    <row r="28" spans="1:4" ht="16.5" thickBot="1">
      <c r="A28" s="310"/>
      <c r="B28" s="312" t="s">
        <v>447</v>
      </c>
      <c r="C28" s="318">
        <v>0.22</v>
      </c>
      <c r="D28" s="311">
        <f>+C28*D25</f>
        <v>0</v>
      </c>
    </row>
    <row r="29" spans="1:4" ht="15.75" thickBot="1">
      <c r="A29" s="310"/>
      <c r="D29" s="309"/>
    </row>
    <row r="30" spans="1:4" ht="16.5" thickBot="1">
      <c r="B30" s="308" t="s">
        <v>436</v>
      </c>
      <c r="C30" s="307"/>
      <c r="D30" s="306">
        <f>+D25+D28</f>
        <v>0</v>
      </c>
    </row>
    <row r="31" spans="1:4">
      <c r="D31" s="305"/>
    </row>
    <row r="32" spans="1:4">
      <c r="D32" s="300"/>
    </row>
    <row r="33" spans="2:4" ht="15.75">
      <c r="B33" s="344" t="s">
        <v>460</v>
      </c>
      <c r="D33" s="300"/>
    </row>
    <row r="34" spans="2:4">
      <c r="B34" s="304"/>
      <c r="D34" s="300"/>
    </row>
    <row r="35" spans="2:4" ht="15.75">
      <c r="B35" s="304"/>
      <c r="D35" s="302"/>
    </row>
    <row r="36" spans="2:4">
      <c r="D36" s="300"/>
    </row>
    <row r="37" spans="2:4">
      <c r="D37" s="300"/>
    </row>
    <row r="38" spans="2:4" ht="15.75">
      <c r="B38" s="303"/>
      <c r="D38" s="300"/>
    </row>
    <row r="39" spans="2:4">
      <c r="B39" s="304"/>
      <c r="D39" s="300"/>
    </row>
    <row r="40" spans="2:4" ht="15.75">
      <c r="B40" s="304"/>
      <c r="D40" s="302"/>
    </row>
    <row r="41" spans="2:4">
      <c r="D41" s="300"/>
    </row>
    <row r="43" spans="2:4" ht="15.75">
      <c r="B43" s="303"/>
      <c r="D43" s="300"/>
    </row>
    <row r="44" spans="2:4">
      <c r="B44" s="304"/>
      <c r="D44" s="300"/>
    </row>
    <row r="45" spans="2:4" ht="15.75">
      <c r="B45" s="304"/>
      <c r="D45" s="302"/>
    </row>
    <row r="46" spans="2:4">
      <c r="B46" s="304"/>
      <c r="D46" s="300"/>
    </row>
    <row r="47" spans="2:4" ht="15.75">
      <c r="B47" s="304"/>
      <c r="D47" s="302"/>
    </row>
    <row r="48" spans="2:4">
      <c r="D48" s="300"/>
    </row>
    <row r="49" spans="2:4">
      <c r="D49" s="300"/>
    </row>
    <row r="50" spans="2:4" ht="15.75">
      <c r="B50" s="303"/>
      <c r="D50" s="302"/>
    </row>
    <row r="51" spans="2:4">
      <c r="D51" s="300"/>
    </row>
    <row r="52" spans="2:4" ht="15.75">
      <c r="B52" s="301"/>
      <c r="D52" s="300"/>
    </row>
  </sheetData>
  <mergeCells count="2">
    <mergeCell ref="B8:D8"/>
    <mergeCell ref="A14:D14"/>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L185"/>
  <sheetViews>
    <sheetView view="pageBreakPreview" zoomScale="85" zoomScaleSheetLayoutView="85" workbookViewId="0">
      <selection activeCell="O31" sqref="O31"/>
    </sheetView>
  </sheetViews>
  <sheetFormatPr defaultRowHeight="14.25" customHeight="1"/>
  <cols>
    <col min="1" max="1" width="3.42578125" style="169" customWidth="1"/>
    <col min="2" max="2" width="8.5703125" style="168" customWidth="1"/>
    <col min="3" max="3" width="32.5703125" style="167" customWidth="1"/>
    <col min="4" max="4" width="5.5703125" style="166" customWidth="1"/>
    <col min="5" max="5" width="9.28515625" style="165" customWidth="1"/>
    <col min="6" max="6" width="11.7109375" style="164" customWidth="1"/>
    <col min="7" max="7" width="15.7109375" style="164" customWidth="1"/>
    <col min="8" max="257" width="9.140625" style="163" customWidth="1"/>
    <col min="258" max="16384" width="9.140625" style="163"/>
  </cols>
  <sheetData>
    <row r="1" spans="1:7" ht="49.5" customHeight="1"/>
    <row r="3" spans="1:7" ht="15" thickBot="1"/>
    <row r="4" spans="1:7" ht="15.75" thickTop="1">
      <c r="A4" s="298" t="s">
        <v>435</v>
      </c>
      <c r="B4" s="297"/>
      <c r="C4" s="296"/>
      <c r="D4" s="295"/>
      <c r="E4" s="294"/>
      <c r="F4" s="293"/>
      <c r="G4" s="292"/>
    </row>
    <row r="5" spans="1:7" ht="15">
      <c r="A5" s="291" t="s">
        <v>434</v>
      </c>
      <c r="G5" s="290"/>
    </row>
    <row r="6" spans="1:7" ht="15.75" thickBot="1">
      <c r="A6" s="289" t="s">
        <v>433</v>
      </c>
      <c r="B6" s="288"/>
      <c r="C6" s="287"/>
      <c r="D6" s="286"/>
      <c r="E6" s="285"/>
      <c r="F6" s="284"/>
      <c r="G6" s="283"/>
    </row>
    <row r="7" spans="1:7" ht="15.75" thickTop="1">
      <c r="A7" s="182"/>
      <c r="C7" s="282"/>
      <c r="D7" s="264"/>
    </row>
    <row r="8" spans="1:7" ht="15">
      <c r="C8" s="282"/>
      <c r="D8" s="264"/>
    </row>
    <row r="9" spans="1:7" ht="15">
      <c r="D9" s="264"/>
      <c r="E9" s="282"/>
    </row>
    <row r="10" spans="1:7" ht="15">
      <c r="A10" s="281" t="s">
        <v>424</v>
      </c>
      <c r="B10" s="280"/>
      <c r="C10" s="279"/>
      <c r="D10" s="278"/>
      <c r="E10" s="277"/>
      <c r="F10" s="276"/>
      <c r="G10" s="275">
        <f>G68</f>
        <v>0</v>
      </c>
    </row>
    <row r="11" spans="1:7" ht="15">
      <c r="A11" s="182"/>
      <c r="B11" s="183"/>
      <c r="C11" s="170"/>
      <c r="D11" s="264"/>
      <c r="E11" s="282"/>
      <c r="F11" s="172"/>
      <c r="G11" s="172"/>
    </row>
    <row r="12" spans="1:7" ht="15">
      <c r="A12" s="281" t="s">
        <v>413</v>
      </c>
      <c r="B12" s="280"/>
      <c r="C12" s="279"/>
      <c r="D12" s="278"/>
      <c r="E12" s="277"/>
      <c r="F12" s="276"/>
      <c r="G12" s="275">
        <f>G100</f>
        <v>0</v>
      </c>
    </row>
    <row r="13" spans="1:7" ht="15">
      <c r="A13" s="182"/>
      <c r="B13" s="183"/>
      <c r="C13" s="170"/>
      <c r="D13" s="264"/>
      <c r="E13" s="282"/>
      <c r="F13" s="172"/>
      <c r="G13" s="172"/>
    </row>
    <row r="14" spans="1:7" ht="15">
      <c r="A14" s="281" t="s">
        <v>397</v>
      </c>
      <c r="B14" s="280"/>
      <c r="C14" s="279"/>
      <c r="D14" s="278"/>
      <c r="E14" s="277"/>
      <c r="F14" s="276"/>
      <c r="G14" s="275">
        <f>G132</f>
        <v>0</v>
      </c>
    </row>
    <row r="15" spans="1:7" ht="15">
      <c r="A15" s="182"/>
      <c r="B15" s="183"/>
      <c r="C15" s="170"/>
      <c r="D15" s="264"/>
      <c r="E15" s="282"/>
      <c r="F15" s="172"/>
      <c r="G15" s="172"/>
    </row>
    <row r="16" spans="1:7" ht="15">
      <c r="A16" s="281" t="s">
        <v>432</v>
      </c>
      <c r="B16" s="280"/>
      <c r="C16" s="279"/>
      <c r="D16" s="278"/>
      <c r="E16" s="277"/>
      <c r="F16" s="276"/>
      <c r="G16" s="275">
        <v>0</v>
      </c>
    </row>
    <row r="17" spans="1:11" ht="15">
      <c r="A17" s="182"/>
      <c r="B17" s="183"/>
      <c r="C17" s="170"/>
      <c r="D17" s="264"/>
      <c r="E17" s="282"/>
      <c r="F17" s="172"/>
      <c r="G17" s="172"/>
    </row>
    <row r="18" spans="1:11" ht="15">
      <c r="A18" s="281" t="s">
        <v>431</v>
      </c>
      <c r="B18" s="280"/>
      <c r="C18" s="279"/>
      <c r="D18" s="278"/>
      <c r="E18" s="277"/>
      <c r="F18" s="276"/>
      <c r="G18" s="275">
        <v>0</v>
      </c>
    </row>
    <row r="19" spans="1:11" ht="15">
      <c r="A19" s="182"/>
      <c r="B19" s="183"/>
      <c r="C19" s="170"/>
      <c r="D19" s="264"/>
      <c r="E19" s="282"/>
      <c r="F19" s="172"/>
      <c r="G19" s="172"/>
    </row>
    <row r="20" spans="1:11" ht="15">
      <c r="A20" s="281" t="s">
        <v>381</v>
      </c>
      <c r="B20" s="280"/>
      <c r="C20" s="279"/>
      <c r="D20" s="278"/>
      <c r="E20" s="277"/>
      <c r="F20" s="276"/>
      <c r="G20" s="275">
        <f>G156</f>
        <v>0</v>
      </c>
    </row>
    <row r="21" spans="1:11" ht="15">
      <c r="A21" s="182"/>
      <c r="B21" s="183"/>
      <c r="C21" s="170"/>
      <c r="D21" s="264"/>
      <c r="E21" s="282"/>
      <c r="F21" s="172"/>
      <c r="G21" s="172"/>
    </row>
    <row r="22" spans="1:11" ht="15">
      <c r="A22" s="281" t="s">
        <v>430</v>
      </c>
      <c r="B22" s="280"/>
      <c r="C22" s="279"/>
      <c r="D22" s="278"/>
      <c r="E22" s="277"/>
      <c r="F22" s="276"/>
      <c r="G22" s="275">
        <f>G166</f>
        <v>0</v>
      </c>
    </row>
    <row r="23" spans="1:11" ht="15.75" thickBot="1">
      <c r="B23" s="183"/>
      <c r="C23" s="170"/>
    </row>
    <row r="24" spans="1:11" ht="16.5" thickTop="1" thickBot="1">
      <c r="B24" s="183"/>
      <c r="C24" s="170"/>
      <c r="E24" s="175" t="s">
        <v>429</v>
      </c>
      <c r="F24" s="174"/>
      <c r="G24" s="173">
        <f>SUM(G10:G22)</f>
        <v>0</v>
      </c>
    </row>
    <row r="25" spans="1:11" ht="15" thickTop="1"/>
    <row r="26" spans="1:11" ht="15">
      <c r="F26" s="164" t="s">
        <v>428</v>
      </c>
      <c r="G26" s="164">
        <f>0.22*G24</f>
        <v>0</v>
      </c>
      <c r="K26" s="257"/>
    </row>
    <row r="27" spans="1:11" ht="15.75" thickBot="1">
      <c r="K27" s="257"/>
    </row>
    <row r="28" spans="1:11" ht="15" customHeight="1" thickTop="1" thickBot="1">
      <c r="B28" s="183"/>
      <c r="C28" s="170"/>
      <c r="E28" s="175" t="s">
        <v>427</v>
      </c>
      <c r="F28" s="174"/>
      <c r="G28" s="173">
        <f>SUM(G24:G26)</f>
        <v>0</v>
      </c>
      <c r="K28" s="257"/>
    </row>
    <row r="29" spans="1:11" ht="15.75" thickTop="1">
      <c r="K29" s="257"/>
    </row>
    <row r="30" spans="1:11" ht="33" customHeight="1">
      <c r="K30" s="257"/>
    </row>
    <row r="31" spans="1:11" ht="15">
      <c r="K31" s="257"/>
    </row>
    <row r="32" spans="1:11" ht="15">
      <c r="K32" s="257"/>
    </row>
    <row r="34" spans="1:11" ht="15">
      <c r="B34" s="168" t="s">
        <v>426</v>
      </c>
      <c r="K34" s="257"/>
    </row>
    <row r="35" spans="1:11" ht="15">
      <c r="K35" s="257"/>
    </row>
    <row r="36" spans="1:11" ht="73.5" customHeight="1">
      <c r="B36" s="351" t="s">
        <v>425</v>
      </c>
      <c r="C36" s="352"/>
      <c r="D36" s="352"/>
      <c r="E36" s="352"/>
      <c r="F36" s="352"/>
      <c r="K36" s="257"/>
    </row>
    <row r="37" spans="1:11" ht="15">
      <c r="K37" s="257"/>
    </row>
    <row r="38" spans="1:11" ht="15">
      <c r="K38" s="257"/>
    </row>
    <row r="39" spans="1:11" ht="15">
      <c r="K39" s="257"/>
    </row>
    <row r="40" spans="1:11" ht="15">
      <c r="K40" s="257"/>
    </row>
    <row r="42" spans="1:11" ht="33.75" customHeight="1">
      <c r="K42" s="257"/>
    </row>
    <row r="43" spans="1:11" ht="15">
      <c r="K43" s="257"/>
    </row>
    <row r="46" spans="1:11" ht="15">
      <c r="A46" s="182" t="s">
        <v>424</v>
      </c>
      <c r="B46" s="183"/>
    </row>
    <row r="48" spans="1:11" ht="15">
      <c r="A48" s="274" t="s">
        <v>423</v>
      </c>
      <c r="B48" s="273"/>
      <c r="C48" s="170"/>
    </row>
    <row r="50" spans="1:12" ht="57">
      <c r="A50" s="213" t="s">
        <v>22</v>
      </c>
      <c r="B50" s="272">
        <v>11513</v>
      </c>
      <c r="C50" s="271" t="s">
        <v>422</v>
      </c>
      <c r="D50" s="270" t="s">
        <v>9</v>
      </c>
      <c r="E50" s="176">
        <v>1</v>
      </c>
      <c r="F50" s="176">
        <v>0</v>
      </c>
      <c r="G50" s="176">
        <f>+E50*F50</f>
        <v>0</v>
      </c>
    </row>
    <row r="52" spans="1:12" ht="49.5" customHeight="1">
      <c r="A52" s="213" t="s">
        <v>23</v>
      </c>
      <c r="B52" s="269">
        <v>11131</v>
      </c>
      <c r="C52" s="255" t="s">
        <v>421</v>
      </c>
      <c r="D52" s="220" t="s">
        <v>9</v>
      </c>
      <c r="E52" s="268">
        <v>3</v>
      </c>
      <c r="F52" s="268">
        <v>0</v>
      </c>
      <c r="G52" s="268">
        <f>+E52*F52</f>
        <v>0</v>
      </c>
    </row>
    <row r="53" spans="1:12">
      <c r="B53" s="267"/>
      <c r="C53" s="252"/>
      <c r="D53" s="218"/>
      <c r="E53" s="266"/>
      <c r="F53" s="266"/>
      <c r="G53" s="266"/>
    </row>
    <row r="54" spans="1:12" ht="15">
      <c r="A54" s="182" t="s">
        <v>420</v>
      </c>
      <c r="B54" s="183"/>
      <c r="C54" s="170"/>
    </row>
    <row r="55" spans="1:12" ht="15">
      <c r="A55" s="264"/>
      <c r="H55" s="166"/>
      <c r="I55" s="166"/>
    </row>
    <row r="56" spans="1:12" ht="15">
      <c r="A56" s="264" t="s">
        <v>419</v>
      </c>
      <c r="D56" s="218"/>
    </row>
    <row r="57" spans="1:12">
      <c r="A57" s="211"/>
      <c r="D57" s="218"/>
    </row>
    <row r="58" spans="1:12" ht="32.25" customHeight="1">
      <c r="A58" s="213" t="s">
        <v>24</v>
      </c>
      <c r="B58" s="180">
        <v>12253</v>
      </c>
      <c r="C58" s="189" t="s">
        <v>418</v>
      </c>
      <c r="D58" s="220" t="s">
        <v>369</v>
      </c>
      <c r="E58" s="265">
        <v>42</v>
      </c>
      <c r="F58" s="176">
        <v>0</v>
      </c>
      <c r="G58" s="176">
        <f>E58*F58</f>
        <v>0</v>
      </c>
      <c r="H58" s="258"/>
      <c r="J58" s="258"/>
      <c r="K58" s="258"/>
      <c r="L58" s="258"/>
    </row>
    <row r="59" spans="1:12">
      <c r="A59" s="211"/>
      <c r="D59" s="218"/>
      <c r="H59" s="258"/>
      <c r="I59" s="258"/>
      <c r="J59" s="258"/>
      <c r="K59" s="258"/>
      <c r="L59" s="258"/>
    </row>
    <row r="60" spans="1:12" ht="15">
      <c r="A60" s="264" t="s">
        <v>417</v>
      </c>
      <c r="D60" s="218"/>
    </row>
    <row r="61" spans="1:12">
      <c r="A61" s="211"/>
      <c r="D61" s="218"/>
    </row>
    <row r="62" spans="1:12" ht="32.25" customHeight="1">
      <c r="A62" s="213" t="s">
        <v>15</v>
      </c>
      <c r="B62" s="180">
        <v>12322</v>
      </c>
      <c r="C62" s="189" t="s">
        <v>416</v>
      </c>
      <c r="D62" s="220" t="s">
        <v>371</v>
      </c>
      <c r="E62" s="177">
        <v>5.9</v>
      </c>
      <c r="F62" s="176">
        <v>0</v>
      </c>
      <c r="G62" s="176">
        <f>E62*F62</f>
        <v>0</v>
      </c>
      <c r="H62" s="258"/>
      <c r="J62" s="258"/>
      <c r="K62" s="258"/>
      <c r="L62" s="258"/>
    </row>
    <row r="63" spans="1:12">
      <c r="A63" s="211"/>
      <c r="D63" s="218"/>
      <c r="H63" s="258"/>
      <c r="I63" s="258"/>
      <c r="J63" s="258"/>
      <c r="K63" s="258"/>
      <c r="L63" s="258"/>
    </row>
    <row r="64" spans="1:12" ht="45" customHeight="1">
      <c r="A64" s="213" t="s">
        <v>25</v>
      </c>
      <c r="B64" s="180">
        <v>12382</v>
      </c>
      <c r="C64" s="179" t="s">
        <v>415</v>
      </c>
      <c r="D64" s="220" t="s">
        <v>369</v>
      </c>
      <c r="E64" s="177">
        <v>20.7</v>
      </c>
      <c r="F64" s="176">
        <v>0</v>
      </c>
      <c r="G64" s="176">
        <f>E64*F64</f>
        <v>0</v>
      </c>
    </row>
    <row r="65" spans="1:12" ht="14.25" customHeight="1">
      <c r="A65" s="263"/>
      <c r="B65" s="262"/>
      <c r="C65" s="261"/>
      <c r="D65" s="260"/>
      <c r="E65" s="259"/>
      <c r="F65" s="239"/>
      <c r="G65" s="239"/>
      <c r="H65" s="258"/>
      <c r="I65" s="258"/>
      <c r="J65" s="258"/>
      <c r="K65" s="258"/>
      <c r="L65" s="258"/>
    </row>
    <row r="66" spans="1:12" ht="28.5">
      <c r="A66" s="213" t="s">
        <v>30</v>
      </c>
      <c r="B66" s="180">
        <v>12391</v>
      </c>
      <c r="C66" s="179" t="s">
        <v>414</v>
      </c>
      <c r="D66" s="220" t="s">
        <v>369</v>
      </c>
      <c r="E66" s="177">
        <v>19</v>
      </c>
      <c r="F66" s="176">
        <v>0</v>
      </c>
      <c r="G66" s="176">
        <f>E66*F66</f>
        <v>0</v>
      </c>
    </row>
    <row r="67" spans="1:12" ht="15" thickBot="1">
      <c r="A67" s="211"/>
      <c r="D67" s="218"/>
      <c r="H67" s="166"/>
      <c r="I67" s="166"/>
    </row>
    <row r="68" spans="1:12" ht="20.100000000000001" customHeight="1" thickTop="1" thickBot="1">
      <c r="B68" s="172"/>
      <c r="C68" s="170"/>
      <c r="E68" s="175" t="s">
        <v>363</v>
      </c>
      <c r="F68" s="174"/>
      <c r="G68" s="173">
        <f>SUM(G50:G66)</f>
        <v>0</v>
      </c>
    </row>
    <row r="69" spans="1:12" ht="15.75" thickTop="1">
      <c r="A69" s="211"/>
      <c r="D69" s="218"/>
      <c r="K69" s="257"/>
    </row>
    <row r="70" spans="1:12" ht="15">
      <c r="A70" s="182" t="s">
        <v>413</v>
      </c>
      <c r="B70" s="183"/>
      <c r="C70" s="170"/>
    </row>
    <row r="72" spans="1:12" ht="15">
      <c r="A72" s="182" t="s">
        <v>412</v>
      </c>
    </row>
    <row r="73" spans="1:12" ht="15">
      <c r="A73" s="182"/>
    </row>
    <row r="74" spans="1:12" ht="30" customHeight="1">
      <c r="A74" s="181" t="s">
        <v>22</v>
      </c>
      <c r="B74" s="217">
        <v>21114</v>
      </c>
      <c r="C74" s="225" t="s">
        <v>411</v>
      </c>
      <c r="D74" s="220" t="s">
        <v>392</v>
      </c>
      <c r="E74" s="256">
        <v>31</v>
      </c>
      <c r="F74" s="176">
        <v>0</v>
      </c>
      <c r="G74" s="176">
        <f>+E74*F74</f>
        <v>0</v>
      </c>
    </row>
    <row r="75" spans="1:12" ht="15">
      <c r="A75" s="182"/>
    </row>
    <row r="76" spans="1:12" ht="30" customHeight="1">
      <c r="A76" s="254" t="s">
        <v>23</v>
      </c>
      <c r="B76" s="180">
        <v>21224</v>
      </c>
      <c r="C76" s="189" t="s">
        <v>410</v>
      </c>
      <c r="D76" s="220" t="s">
        <v>392</v>
      </c>
      <c r="E76" s="256">
        <v>41.5</v>
      </c>
      <c r="F76" s="176">
        <v>0</v>
      </c>
      <c r="G76" s="176">
        <f>+E76*F76</f>
        <v>0</v>
      </c>
    </row>
    <row r="78" spans="1:12" ht="30" customHeight="1">
      <c r="A78" s="213" t="s">
        <v>24</v>
      </c>
      <c r="B78" s="180">
        <v>21234</v>
      </c>
      <c r="C78" s="255" t="s">
        <v>409</v>
      </c>
      <c r="D78" s="253" t="s">
        <v>392</v>
      </c>
      <c r="E78" s="177">
        <v>1.5</v>
      </c>
      <c r="F78" s="176">
        <v>0</v>
      </c>
      <c r="G78" s="176">
        <f>E78*F78</f>
        <v>0</v>
      </c>
    </row>
    <row r="79" spans="1:12">
      <c r="A79" s="211"/>
      <c r="C79" s="252"/>
      <c r="D79" s="218"/>
    </row>
    <row r="80" spans="1:12" ht="15">
      <c r="A80" s="182" t="s">
        <v>408</v>
      </c>
      <c r="B80" s="183"/>
      <c r="C80" s="170"/>
    </row>
    <row r="81" spans="1:7">
      <c r="A81" s="211"/>
      <c r="C81" s="252"/>
      <c r="D81" s="218"/>
    </row>
    <row r="82" spans="1:7" ht="30" customHeight="1">
      <c r="A82" s="254" t="s">
        <v>15</v>
      </c>
      <c r="B82" s="180">
        <v>22112</v>
      </c>
      <c r="C82" s="189" t="s">
        <v>407</v>
      </c>
      <c r="D82" s="253" t="s">
        <v>371</v>
      </c>
      <c r="E82" s="219">
        <v>194</v>
      </c>
      <c r="F82" s="176">
        <v>0</v>
      </c>
      <c r="G82" s="176">
        <f>E82*F82</f>
        <v>0</v>
      </c>
    </row>
    <row r="83" spans="1:7">
      <c r="A83" s="211"/>
      <c r="C83" s="252"/>
      <c r="D83" s="218"/>
    </row>
    <row r="84" spans="1:7" ht="30" customHeight="1">
      <c r="A84" s="213" t="s">
        <v>25</v>
      </c>
      <c r="B84" s="217">
        <v>22113</v>
      </c>
      <c r="C84" s="225" t="s">
        <v>406</v>
      </c>
      <c r="D84" s="220" t="s">
        <v>371</v>
      </c>
      <c r="E84" s="219">
        <v>19.7</v>
      </c>
      <c r="F84" s="176">
        <v>0</v>
      </c>
      <c r="G84" s="176">
        <f>E84*F84</f>
        <v>0</v>
      </c>
    </row>
    <row r="85" spans="1:7">
      <c r="A85" s="211"/>
      <c r="C85" s="252"/>
      <c r="D85" s="218"/>
    </row>
    <row r="86" spans="1:7" ht="15">
      <c r="A86" s="182" t="s">
        <v>405</v>
      </c>
      <c r="C86" s="170"/>
    </row>
    <row r="87" spans="1:7" ht="15">
      <c r="A87" s="182"/>
      <c r="C87" s="170"/>
    </row>
    <row r="88" spans="1:7" ht="57">
      <c r="A88" s="181" t="s">
        <v>30</v>
      </c>
      <c r="B88" s="217">
        <v>25132</v>
      </c>
      <c r="C88" s="225" t="s">
        <v>404</v>
      </c>
      <c r="D88" s="220" t="s">
        <v>371</v>
      </c>
      <c r="E88" s="219">
        <v>25.4</v>
      </c>
      <c r="F88" s="176">
        <v>0</v>
      </c>
      <c r="G88" s="176">
        <f>E88*F88</f>
        <v>0</v>
      </c>
    </row>
    <row r="89" spans="1:7">
      <c r="A89" s="237"/>
      <c r="B89" s="236"/>
      <c r="C89" s="235"/>
      <c r="D89" s="234"/>
      <c r="E89" s="251"/>
      <c r="F89" s="232"/>
      <c r="G89" s="232"/>
    </row>
    <row r="90" spans="1:7" ht="19.5" customHeight="1">
      <c r="A90" s="250" t="s">
        <v>43</v>
      </c>
      <c r="B90" s="249">
        <v>25151</v>
      </c>
      <c r="C90" s="248" t="s">
        <v>403</v>
      </c>
      <c r="D90" s="247" t="s">
        <v>371</v>
      </c>
      <c r="E90" s="246">
        <v>25.4</v>
      </c>
      <c r="F90" s="245">
        <v>0</v>
      </c>
      <c r="G90" s="245">
        <f>E90*F90</f>
        <v>0</v>
      </c>
    </row>
    <row r="91" spans="1:7" ht="19.5" customHeight="1">
      <c r="A91" s="231"/>
      <c r="B91" s="230"/>
      <c r="C91" s="229"/>
      <c r="D91" s="228"/>
      <c r="E91" s="227"/>
      <c r="F91" s="226"/>
      <c r="G91" s="226"/>
    </row>
    <row r="92" spans="1:7" ht="19.5" customHeight="1">
      <c r="A92" s="182" t="s">
        <v>402</v>
      </c>
      <c r="B92" s="183"/>
      <c r="C92" s="170"/>
      <c r="E92" s="212"/>
    </row>
    <row r="93" spans="1:7" ht="19.5" customHeight="1">
      <c r="A93" s="244"/>
      <c r="B93" s="243"/>
      <c r="C93" s="242"/>
      <c r="D93" s="241"/>
      <c r="E93" s="240"/>
      <c r="F93" s="239"/>
      <c r="G93" s="239"/>
    </row>
    <row r="94" spans="1:7" ht="42.75">
      <c r="A94" s="181" t="s">
        <v>45</v>
      </c>
      <c r="B94" s="180">
        <v>29117</v>
      </c>
      <c r="C94" s="179" t="s">
        <v>401</v>
      </c>
      <c r="D94" s="178" t="s">
        <v>400</v>
      </c>
      <c r="E94" s="238">
        <v>104.5</v>
      </c>
      <c r="F94" s="176">
        <v>0</v>
      </c>
      <c r="G94" s="176">
        <f>E94*F94</f>
        <v>0</v>
      </c>
    </row>
    <row r="95" spans="1:7" ht="19.5" customHeight="1">
      <c r="A95" s="237"/>
      <c r="B95" s="236"/>
      <c r="C95" s="235"/>
      <c r="D95" s="234"/>
      <c r="E95" s="233"/>
      <c r="F95" s="232"/>
      <c r="G95" s="232"/>
    </row>
    <row r="96" spans="1:7" ht="30" customHeight="1">
      <c r="A96" s="181" t="s">
        <v>46</v>
      </c>
      <c r="B96" s="217">
        <v>29131</v>
      </c>
      <c r="C96" s="225" t="s">
        <v>399</v>
      </c>
      <c r="D96" s="220" t="s">
        <v>392</v>
      </c>
      <c r="E96" s="224">
        <v>27.2</v>
      </c>
      <c r="F96" s="176">
        <v>0</v>
      </c>
      <c r="G96" s="176">
        <f>+E96*F96</f>
        <v>0</v>
      </c>
    </row>
    <row r="97" spans="1:7" ht="19.5" customHeight="1">
      <c r="A97" s="231"/>
      <c r="B97" s="230"/>
      <c r="C97" s="229"/>
      <c r="D97" s="228"/>
      <c r="E97" s="227"/>
      <c r="F97" s="226"/>
      <c r="G97" s="226"/>
    </row>
    <row r="98" spans="1:7" ht="30" customHeight="1">
      <c r="A98" s="181" t="s">
        <v>47</v>
      </c>
      <c r="B98" s="217">
        <v>29133</v>
      </c>
      <c r="C98" s="225" t="s">
        <v>398</v>
      </c>
      <c r="D98" s="220" t="s">
        <v>392</v>
      </c>
      <c r="E98" s="224">
        <v>41.5</v>
      </c>
      <c r="F98" s="176">
        <v>0</v>
      </c>
      <c r="G98" s="176">
        <f>+E98*F98</f>
        <v>0</v>
      </c>
    </row>
    <row r="99" spans="1:7" ht="15" thickBot="1">
      <c r="E99" s="164"/>
    </row>
    <row r="100" spans="1:7" ht="20.100000000000001" customHeight="1" thickTop="1" thickBot="1">
      <c r="B100" s="172"/>
      <c r="C100" s="170"/>
      <c r="E100" s="175" t="s">
        <v>363</v>
      </c>
      <c r="F100" s="174"/>
      <c r="G100" s="173">
        <f>SUM(G74:G98)</f>
        <v>0</v>
      </c>
    </row>
    <row r="101" spans="1:7" ht="18" customHeight="1" thickTop="1">
      <c r="C101" s="170"/>
    </row>
    <row r="102" spans="1:7" ht="18" customHeight="1">
      <c r="A102" s="182" t="s">
        <v>397</v>
      </c>
      <c r="B102" s="183"/>
    </row>
    <row r="103" spans="1:7" ht="18" customHeight="1">
      <c r="C103" s="170"/>
      <c r="E103" s="221"/>
    </row>
    <row r="104" spans="1:7" ht="15">
      <c r="A104" s="182" t="s">
        <v>396</v>
      </c>
      <c r="B104" s="183"/>
      <c r="E104" s="212"/>
    </row>
    <row r="105" spans="1:7" ht="15">
      <c r="A105" s="182"/>
      <c r="B105" s="183"/>
      <c r="E105" s="223"/>
    </row>
    <row r="106" spans="1:7" ht="15">
      <c r="A106" s="182" t="s">
        <v>395</v>
      </c>
      <c r="B106" s="183"/>
      <c r="E106" s="222"/>
      <c r="F106" s="221"/>
    </row>
    <row r="107" spans="1:7">
      <c r="D107" s="218"/>
      <c r="E107" s="212"/>
    </row>
    <row r="108" spans="1:7" ht="71.25">
      <c r="A108" s="181" t="s">
        <v>22</v>
      </c>
      <c r="B108" s="180">
        <v>31131</v>
      </c>
      <c r="C108" s="179" t="s">
        <v>394</v>
      </c>
      <c r="D108" s="220" t="s">
        <v>392</v>
      </c>
      <c r="E108" s="219">
        <v>42</v>
      </c>
      <c r="F108" s="176">
        <v>0</v>
      </c>
      <c r="G108" s="176">
        <f>SUM(E108*F108)</f>
        <v>0</v>
      </c>
    </row>
    <row r="109" spans="1:7">
      <c r="D109" s="218"/>
      <c r="E109" s="212"/>
    </row>
    <row r="110" spans="1:7" ht="85.5">
      <c r="A110" s="181" t="s">
        <v>23</v>
      </c>
      <c r="B110" s="180">
        <v>31132</v>
      </c>
      <c r="C110" s="179" t="s">
        <v>393</v>
      </c>
      <c r="D110" s="220" t="s">
        <v>392</v>
      </c>
      <c r="E110" s="219">
        <v>5</v>
      </c>
      <c r="F110" s="176">
        <v>0</v>
      </c>
      <c r="G110" s="176">
        <f>SUM(E110*F110)</f>
        <v>0</v>
      </c>
    </row>
    <row r="111" spans="1:7">
      <c r="D111" s="218"/>
      <c r="E111" s="212"/>
    </row>
    <row r="112" spans="1:7" ht="15">
      <c r="A112" s="182" t="s">
        <v>391</v>
      </c>
      <c r="B112" s="183"/>
      <c r="C112" s="170"/>
      <c r="D112" s="163"/>
      <c r="E112" s="163"/>
      <c r="F112" s="163"/>
      <c r="G112" s="163"/>
    </row>
    <row r="113" spans="1:7">
      <c r="D113" s="218"/>
      <c r="E113" s="212"/>
    </row>
    <row r="114" spans="1:7" ht="57">
      <c r="A114" s="181" t="s">
        <v>24</v>
      </c>
      <c r="B114" s="217">
        <v>31553</v>
      </c>
      <c r="C114" s="216" t="s">
        <v>390</v>
      </c>
      <c r="D114" s="215" t="s">
        <v>371</v>
      </c>
      <c r="E114" s="214">
        <v>19.600000000000001</v>
      </c>
      <c r="F114" s="185">
        <v>0</v>
      </c>
      <c r="G114" s="185">
        <f>+E114*F114</f>
        <v>0</v>
      </c>
    </row>
    <row r="115" spans="1:7">
      <c r="D115" s="218"/>
      <c r="E115" s="212"/>
    </row>
    <row r="116" spans="1:7" ht="15">
      <c r="A116" s="182" t="s">
        <v>389</v>
      </c>
    </row>
    <row r="117" spans="1:7" ht="15">
      <c r="A117" s="182"/>
    </row>
    <row r="118" spans="1:7" ht="15">
      <c r="A118" s="182" t="s">
        <v>388</v>
      </c>
    </row>
    <row r="119" spans="1:7" ht="15">
      <c r="A119" s="182"/>
    </row>
    <row r="120" spans="1:7" ht="57">
      <c r="A120" s="181" t="s">
        <v>15</v>
      </c>
      <c r="B120" s="217">
        <v>32256</v>
      </c>
      <c r="C120" s="216" t="s">
        <v>387</v>
      </c>
      <c r="D120" s="215" t="s">
        <v>371</v>
      </c>
      <c r="E120" s="214">
        <v>19.600000000000001</v>
      </c>
      <c r="F120" s="185">
        <v>0</v>
      </c>
      <c r="G120" s="185">
        <f>+E120*F120</f>
        <v>0</v>
      </c>
    </row>
    <row r="121" spans="1:7" ht="15">
      <c r="A121" s="182"/>
    </row>
    <row r="122" spans="1:7" ht="18" customHeight="1">
      <c r="A122" s="182" t="s">
        <v>386</v>
      </c>
      <c r="B122" s="183"/>
      <c r="C122" s="170"/>
    </row>
    <row r="124" spans="1:7" ht="114">
      <c r="A124" s="213" t="s">
        <v>25</v>
      </c>
      <c r="B124" s="180">
        <v>34721</v>
      </c>
      <c r="C124" s="179" t="s">
        <v>385</v>
      </c>
      <c r="D124" s="178" t="s">
        <v>371</v>
      </c>
      <c r="E124" s="177">
        <v>168</v>
      </c>
      <c r="F124" s="176">
        <v>0</v>
      </c>
      <c r="G124" s="176">
        <f>E124*F124</f>
        <v>0</v>
      </c>
    </row>
    <row r="125" spans="1:7">
      <c r="A125" s="211"/>
    </row>
    <row r="126" spans="1:7" ht="15">
      <c r="A126" s="182" t="s">
        <v>384</v>
      </c>
      <c r="E126" s="212"/>
    </row>
    <row r="128" spans="1:7" ht="15">
      <c r="A128" s="182" t="s">
        <v>383</v>
      </c>
    </row>
    <row r="129" spans="1:7">
      <c r="A129" s="211"/>
    </row>
    <row r="130" spans="1:7" ht="57">
      <c r="A130" s="181" t="s">
        <v>30</v>
      </c>
      <c r="B130" s="210">
        <v>35214</v>
      </c>
      <c r="C130" s="189" t="s">
        <v>382</v>
      </c>
      <c r="D130" s="206" t="s">
        <v>369</v>
      </c>
      <c r="E130" s="205">
        <v>15.6</v>
      </c>
      <c r="F130" s="185">
        <v>0</v>
      </c>
      <c r="G130" s="185">
        <f>+E130*F130</f>
        <v>0</v>
      </c>
    </row>
    <row r="131" spans="1:7" ht="15" thickBot="1">
      <c r="B131" s="209"/>
    </row>
    <row r="132" spans="1:7" ht="20.100000000000001" customHeight="1" thickTop="1" thickBot="1">
      <c r="B132" s="172"/>
      <c r="E132" s="175" t="s">
        <v>363</v>
      </c>
      <c r="F132" s="174"/>
      <c r="G132" s="173">
        <f>SUM(G108:G130)</f>
        <v>0</v>
      </c>
    </row>
    <row r="133" spans="1:7" ht="15.75" thickTop="1">
      <c r="A133" s="163"/>
      <c r="B133" s="163"/>
      <c r="C133" s="163"/>
      <c r="D133" s="163"/>
      <c r="E133" s="163"/>
      <c r="F133" s="172"/>
      <c r="G133" s="172"/>
    </row>
    <row r="134" spans="1:7" ht="15">
      <c r="A134" s="182" t="s">
        <v>381</v>
      </c>
      <c r="C134" s="163"/>
      <c r="D134" s="163"/>
      <c r="E134" s="163"/>
      <c r="F134" s="163"/>
      <c r="G134" s="163"/>
    </row>
    <row r="135" spans="1:7" ht="15">
      <c r="B135" s="183"/>
      <c r="C135" s="163"/>
      <c r="D135" s="163"/>
      <c r="E135" s="163"/>
      <c r="F135" s="163"/>
      <c r="G135" s="163"/>
    </row>
    <row r="136" spans="1:7" ht="15">
      <c r="A136" s="182" t="s">
        <v>380</v>
      </c>
      <c r="F136" s="163"/>
    </row>
    <row r="137" spans="1:7" s="204" customFormat="1" ht="20.100000000000001" customHeight="1">
      <c r="A137" s="169"/>
      <c r="B137" s="183"/>
      <c r="C137" s="167"/>
      <c r="D137" s="166"/>
      <c r="E137" s="165"/>
      <c r="F137" s="164"/>
      <c r="G137" s="164"/>
    </row>
    <row r="138" spans="1:7" s="204" customFormat="1" ht="42.75">
      <c r="A138" s="181" t="s">
        <v>22</v>
      </c>
      <c r="B138" s="180">
        <v>61123</v>
      </c>
      <c r="C138" s="208" t="s">
        <v>379</v>
      </c>
      <c r="D138" s="178" t="s">
        <v>9</v>
      </c>
      <c r="E138" s="177">
        <v>7</v>
      </c>
      <c r="F138" s="176">
        <v>0</v>
      </c>
      <c r="G138" s="176">
        <f>+E138*F138</f>
        <v>0</v>
      </c>
    </row>
    <row r="139" spans="1:7" s="204" customFormat="1">
      <c r="A139" s="169"/>
      <c r="B139" s="168"/>
      <c r="C139" s="207"/>
      <c r="D139" s="166"/>
      <c r="E139" s="165"/>
      <c r="F139" s="164"/>
      <c r="G139" s="164"/>
    </row>
    <row r="140" spans="1:7" s="204" customFormat="1" ht="57">
      <c r="A140" s="181" t="s">
        <v>23</v>
      </c>
      <c r="B140" s="180">
        <v>61216</v>
      </c>
      <c r="C140" s="179" t="s">
        <v>378</v>
      </c>
      <c r="D140" s="178" t="s">
        <v>9</v>
      </c>
      <c r="E140" s="177">
        <v>4</v>
      </c>
      <c r="F140" s="176">
        <v>0</v>
      </c>
      <c r="G140" s="176">
        <f>+E140*F140</f>
        <v>0</v>
      </c>
    </row>
    <row r="141" spans="1:7" s="204" customFormat="1">
      <c r="A141" s="169"/>
      <c r="B141" s="168"/>
      <c r="C141" s="207"/>
      <c r="D141" s="166"/>
      <c r="E141" s="165"/>
      <c r="F141" s="164"/>
      <c r="G141" s="164"/>
    </row>
    <row r="142" spans="1:7" s="204" customFormat="1" ht="73.5">
      <c r="A142" s="181" t="s">
        <v>24</v>
      </c>
      <c r="B142" s="180">
        <v>61723</v>
      </c>
      <c r="C142" s="189" t="s">
        <v>377</v>
      </c>
      <c r="D142" s="206" t="s">
        <v>9</v>
      </c>
      <c r="E142" s="205">
        <v>4</v>
      </c>
      <c r="F142" s="185">
        <v>0</v>
      </c>
      <c r="G142" s="185">
        <f>+E142*F142</f>
        <v>0</v>
      </c>
    </row>
    <row r="144" spans="1:7" ht="15">
      <c r="A144" s="199" t="s">
        <v>376</v>
      </c>
      <c r="B144" s="194"/>
      <c r="C144" s="198"/>
      <c r="D144" s="197"/>
      <c r="E144" s="193"/>
      <c r="F144" s="192"/>
      <c r="G144" s="192"/>
    </row>
    <row r="145" spans="1:7" ht="15">
      <c r="A145" s="199"/>
      <c r="B145" s="194"/>
      <c r="C145" s="198"/>
      <c r="D145" s="197"/>
      <c r="E145" s="193"/>
      <c r="F145" s="192"/>
      <c r="G145" s="192"/>
    </row>
    <row r="146" spans="1:7" ht="102">
      <c r="A146" s="203" t="s">
        <v>15</v>
      </c>
      <c r="B146" s="202">
        <v>62116</v>
      </c>
      <c r="C146" s="189" t="s">
        <v>375</v>
      </c>
      <c r="D146" s="178" t="s">
        <v>373</v>
      </c>
      <c r="E146" s="177">
        <v>110</v>
      </c>
      <c r="F146" s="176">
        <v>0</v>
      </c>
      <c r="G146" s="176">
        <f>E146*F146</f>
        <v>0</v>
      </c>
    </row>
    <row r="147" spans="1:7" ht="15">
      <c r="A147" s="199"/>
      <c r="B147" s="194"/>
    </row>
    <row r="148" spans="1:7" ht="42.75">
      <c r="A148" s="201" t="s">
        <v>25</v>
      </c>
      <c r="B148" s="200">
        <v>62256</v>
      </c>
      <c r="C148" s="179" t="s">
        <v>374</v>
      </c>
      <c r="D148" s="178" t="s">
        <v>373</v>
      </c>
      <c r="E148" s="177">
        <v>110</v>
      </c>
      <c r="F148" s="176">
        <v>0</v>
      </c>
      <c r="G148" s="176">
        <f>E148*F148</f>
        <v>0</v>
      </c>
    </row>
    <row r="149" spans="1:7" ht="15">
      <c r="A149" s="199"/>
      <c r="B149" s="194"/>
      <c r="C149" s="198"/>
      <c r="D149" s="197"/>
      <c r="E149" s="193"/>
      <c r="F149" s="192"/>
      <c r="G149" s="192"/>
    </row>
    <row r="150" spans="1:7" ht="132.75">
      <c r="A150" s="196" t="s">
        <v>30</v>
      </c>
      <c r="B150" s="190">
        <v>62224</v>
      </c>
      <c r="C150" s="189" t="s">
        <v>372</v>
      </c>
      <c r="D150" s="178" t="s">
        <v>371</v>
      </c>
      <c r="E150" s="177">
        <v>9.6</v>
      </c>
      <c r="F150" s="176">
        <v>0</v>
      </c>
      <c r="G150" s="176">
        <f>E150*F150</f>
        <v>0</v>
      </c>
    </row>
    <row r="151" spans="1:7">
      <c r="D151" s="184"/>
    </row>
    <row r="152" spans="1:7" ht="128.25">
      <c r="A152" s="191" t="s">
        <v>43</v>
      </c>
      <c r="B152" s="190">
        <v>62225</v>
      </c>
      <c r="C152" s="189" t="s">
        <v>370</v>
      </c>
      <c r="D152" s="188" t="s">
        <v>369</v>
      </c>
      <c r="E152" s="187">
        <v>88</v>
      </c>
      <c r="F152" s="186">
        <v>0</v>
      </c>
      <c r="G152" s="185">
        <f>+E152*F152</f>
        <v>0</v>
      </c>
    </row>
    <row r="153" spans="1:7">
      <c r="A153" s="195"/>
      <c r="B153" s="194"/>
      <c r="D153" s="184"/>
      <c r="E153" s="193"/>
      <c r="F153" s="192"/>
    </row>
    <row r="154" spans="1:7" ht="173.25">
      <c r="A154" s="191" t="s">
        <v>45</v>
      </c>
      <c r="B154" s="190">
        <v>62226</v>
      </c>
      <c r="C154" s="189" t="s">
        <v>368</v>
      </c>
      <c r="D154" s="188" t="s">
        <v>367</v>
      </c>
      <c r="E154" s="187">
        <v>20</v>
      </c>
      <c r="F154" s="186">
        <v>0</v>
      </c>
      <c r="G154" s="185">
        <f>+E154*F154</f>
        <v>0</v>
      </c>
    </row>
    <row r="155" spans="1:7" ht="15" thickBot="1">
      <c r="D155" s="184"/>
    </row>
    <row r="156" spans="1:7" ht="20.100000000000001" customHeight="1" thickTop="1" thickBot="1">
      <c r="E156" s="175" t="s">
        <v>363</v>
      </c>
      <c r="F156" s="174"/>
      <c r="G156" s="173">
        <f>SUM(G138:G154)</f>
        <v>0</v>
      </c>
    </row>
    <row r="157" spans="1:7" ht="15.75" thickTop="1">
      <c r="B157" s="164"/>
      <c r="G157" s="172"/>
    </row>
    <row r="158" spans="1:7" ht="24.95" customHeight="1">
      <c r="A158" s="182" t="s">
        <v>366</v>
      </c>
      <c r="C158" s="163"/>
      <c r="G158" s="172"/>
    </row>
    <row r="159" spans="1:7" ht="15">
      <c r="B159" s="164"/>
      <c r="G159" s="172"/>
    </row>
    <row r="160" spans="1:7" ht="15">
      <c r="A160" s="182" t="s">
        <v>365</v>
      </c>
      <c r="B160" s="183"/>
    </row>
    <row r="161" spans="1:7" ht="15">
      <c r="A161" s="182"/>
    </row>
    <row r="162" spans="1:7" ht="57">
      <c r="A162" s="181" t="s">
        <v>22</v>
      </c>
      <c r="B162" s="180">
        <v>79100</v>
      </c>
      <c r="C162" s="179" t="s">
        <v>458</v>
      </c>
      <c r="D162" s="337" t="s">
        <v>459</v>
      </c>
      <c r="E162" s="338">
        <v>0.1</v>
      </c>
      <c r="F162" s="339">
        <f>SUM(G10:G20)</f>
        <v>0</v>
      </c>
      <c r="G162" s="176">
        <f>E162*F162</f>
        <v>0</v>
      </c>
    </row>
    <row r="163" spans="1:7" ht="15">
      <c r="A163" s="182"/>
    </row>
    <row r="164" spans="1:7">
      <c r="A164" s="181" t="s">
        <v>23</v>
      </c>
      <c r="B164" s="180">
        <v>79311</v>
      </c>
      <c r="C164" s="179" t="s">
        <v>364</v>
      </c>
      <c r="D164" s="178" t="s">
        <v>1</v>
      </c>
      <c r="E164" s="177">
        <v>8</v>
      </c>
      <c r="F164" s="176">
        <v>0</v>
      </c>
      <c r="G164" s="176">
        <f>E164*F164</f>
        <v>0</v>
      </c>
    </row>
    <row r="165" spans="1:7" ht="15" thickBot="1"/>
    <row r="166" spans="1:7" ht="20.100000000000001" customHeight="1" thickTop="1" thickBot="1">
      <c r="B166" s="172"/>
      <c r="E166" s="175" t="s">
        <v>363</v>
      </c>
      <c r="F166" s="174"/>
      <c r="G166" s="173">
        <f>SUM(G162:G164)</f>
        <v>0</v>
      </c>
    </row>
    <row r="167" spans="1:7" ht="15.75" thickTop="1">
      <c r="B167" s="166"/>
      <c r="G167" s="172"/>
    </row>
    <row r="168" spans="1:7">
      <c r="A168" s="171"/>
    </row>
    <row r="169" spans="1:7">
      <c r="A169" s="165"/>
      <c r="G169" s="163"/>
    </row>
    <row r="170" spans="1:7">
      <c r="A170" s="165"/>
      <c r="C170" s="163"/>
      <c r="D170" s="163"/>
      <c r="E170" s="163"/>
      <c r="F170" s="163"/>
      <c r="G170" s="163"/>
    </row>
    <row r="171" spans="1:7">
      <c r="A171" s="165"/>
      <c r="C171" s="163"/>
      <c r="D171" s="163"/>
      <c r="E171" s="163"/>
      <c r="F171" s="163"/>
      <c r="G171" s="163"/>
    </row>
    <row r="172" spans="1:7">
      <c r="A172" s="165"/>
      <c r="C172" s="164"/>
      <c r="D172" s="163"/>
      <c r="E172" s="163"/>
      <c r="F172" s="163"/>
      <c r="G172" s="163"/>
    </row>
    <row r="173" spans="1:7">
      <c r="C173" s="164"/>
      <c r="D173" s="163"/>
      <c r="E173" s="163"/>
      <c r="F173" s="163"/>
      <c r="G173" s="163"/>
    </row>
    <row r="174" spans="1:7">
      <c r="C174" s="164"/>
      <c r="D174" s="163"/>
      <c r="E174" s="163"/>
      <c r="F174" s="163"/>
      <c r="G174" s="163"/>
    </row>
    <row r="175" spans="1:7">
      <c r="C175" s="164"/>
      <c r="D175" s="163"/>
      <c r="E175" s="163"/>
      <c r="F175" s="163"/>
    </row>
    <row r="176" spans="1:7">
      <c r="C176" s="164"/>
      <c r="D176" s="163"/>
      <c r="E176" s="163"/>
      <c r="F176" s="163"/>
    </row>
    <row r="179" spans="3:7">
      <c r="C179" s="166"/>
    </row>
    <row r="180" spans="3:7" ht="15">
      <c r="C180" s="170"/>
    </row>
    <row r="181" spans="3:7">
      <c r="G181" s="163"/>
    </row>
    <row r="182" spans="3:7">
      <c r="G182" s="163"/>
    </row>
    <row r="183" spans="3:7">
      <c r="C183" s="165"/>
      <c r="D183" s="164"/>
      <c r="E183" s="164"/>
      <c r="F183" s="163"/>
      <c r="G183" s="163"/>
    </row>
    <row r="184" spans="3:7">
      <c r="C184" s="165"/>
      <c r="D184" s="164"/>
      <c r="E184" s="164"/>
      <c r="F184" s="163"/>
    </row>
    <row r="185" spans="3:7">
      <c r="C185" s="165"/>
      <c r="D185" s="164"/>
      <c r="E185" s="164"/>
      <c r="F185" s="163"/>
    </row>
  </sheetData>
  <mergeCells count="1">
    <mergeCell ref="B36:F36"/>
  </mergeCells>
  <pageMargins left="1.1811020000000001" right="0.39370099999999991" top="0.59055100000000005" bottom="0.31496099999999999" header="0.51181100000000002" footer="0.51181100000000002"/>
  <pageSetup paperSize="9" scale="95" firstPageNumber="2" orientation="portrait" useFirstPageNumber="1" horizontalDpi="300" verticalDpi="300" r:id="rId1"/>
  <headerFooter>
    <oddFooter>&amp;CStran &amp;P</oddFooter>
  </headerFooter>
  <rowBreaks count="5" manualBreakCount="5">
    <brk id="45" max="6" man="1"/>
    <brk id="69" max="6" man="1" pt="1"/>
    <brk id="101" max="6" man="1"/>
    <brk id="133" max="6" man="1"/>
    <brk id="151"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1">
    <tabColor rgb="FFFF0000"/>
  </sheetPr>
  <dimension ref="A1:E26"/>
  <sheetViews>
    <sheetView view="pageBreakPreview" zoomScale="150" zoomScaleNormal="100" zoomScaleSheetLayoutView="150" workbookViewId="0">
      <selection activeCell="F19" sqref="F19"/>
    </sheetView>
  </sheetViews>
  <sheetFormatPr defaultColWidth="9.28515625" defaultRowHeight="12.75"/>
  <cols>
    <col min="1" max="1" width="7.7109375" style="2" customWidth="1"/>
    <col min="2" max="2" width="45.5703125" style="2" customWidth="1"/>
    <col min="3" max="3" width="19.5703125" style="2" hidden="1" customWidth="1"/>
    <col min="4" max="4" width="22" style="2" customWidth="1"/>
    <col min="5" max="5" width="10.5703125" style="2" customWidth="1"/>
    <col min="6" max="16384" width="9.28515625" style="2"/>
  </cols>
  <sheetData>
    <row r="1" spans="1:5" ht="15.75">
      <c r="A1" s="17" t="s">
        <v>96</v>
      </c>
      <c r="B1" s="4"/>
      <c r="C1" s="4"/>
      <c r="D1" s="4"/>
    </row>
    <row r="2" spans="1:5" ht="10.9" customHeight="1">
      <c r="A2" s="4"/>
      <c r="B2" s="19"/>
      <c r="C2" s="18"/>
      <c r="D2" s="18"/>
    </row>
    <row r="3" spans="1:5" s="4" customFormat="1" ht="14.25">
      <c r="A3" s="88" t="s">
        <v>22</v>
      </c>
      <c r="B3" s="3" t="s">
        <v>125</v>
      </c>
      <c r="C3" s="1"/>
      <c r="D3" s="87">
        <f>GD!G108</f>
        <v>0</v>
      </c>
      <c r="E3" s="2"/>
    </row>
    <row r="4" spans="1:5" s="4" customFormat="1" ht="5.25" customHeight="1">
      <c r="A4" s="88"/>
      <c r="B4" s="5"/>
      <c r="C4" s="1"/>
      <c r="D4" s="87"/>
      <c r="E4" s="5"/>
    </row>
    <row r="5" spans="1:5" s="4" customFormat="1" ht="14.25">
      <c r="A5" s="88" t="s">
        <v>23</v>
      </c>
      <c r="B5" s="3" t="s">
        <v>126</v>
      </c>
      <c r="C5" s="1"/>
      <c r="D5" s="87">
        <f>EM!G113</f>
        <v>0</v>
      </c>
      <c r="E5" s="2"/>
    </row>
    <row r="6" spans="1:5" s="4" customFormat="1" ht="5.25" customHeight="1">
      <c r="A6" s="88"/>
      <c r="B6" s="5"/>
      <c r="C6" s="1"/>
      <c r="D6" s="87"/>
      <c r="E6" s="5"/>
    </row>
    <row r="7" spans="1:5" s="4" customFormat="1" ht="14.25">
      <c r="A7" s="88" t="s">
        <v>24</v>
      </c>
      <c r="B7" s="3" t="s">
        <v>238</v>
      </c>
      <c r="C7" s="89"/>
      <c r="D7" s="87">
        <f>PEV!G77</f>
        <v>0</v>
      </c>
      <c r="E7" s="2"/>
    </row>
    <row r="8" spans="1:5" s="4" customFormat="1" ht="5.25" customHeight="1">
      <c r="A8" s="88"/>
      <c r="B8" s="5"/>
      <c r="C8" s="1"/>
      <c r="D8" s="87"/>
      <c r="E8" s="5"/>
    </row>
    <row r="9" spans="1:5" s="4" customFormat="1" ht="13.9" customHeight="1">
      <c r="A9" s="88" t="s">
        <v>15</v>
      </c>
      <c r="B9" s="3" t="s">
        <v>4</v>
      </c>
      <c r="C9" s="89"/>
      <c r="D9" s="87">
        <f>Ostalo!G15</f>
        <v>0</v>
      </c>
      <c r="E9" s="2"/>
    </row>
    <row r="10" spans="1:5" s="4" customFormat="1" ht="5.25" customHeight="1">
      <c r="A10" s="88"/>
      <c r="B10" s="5"/>
      <c r="C10" s="1"/>
      <c r="D10" s="87"/>
      <c r="E10" s="5"/>
    </row>
    <row r="11" spans="1:5" s="4" customFormat="1" ht="41.25" customHeight="1">
      <c r="A11" s="88" t="s">
        <v>25</v>
      </c>
      <c r="B11" s="3" t="s">
        <v>457</v>
      </c>
      <c r="C11" s="335"/>
      <c r="D11" s="336">
        <f>ROUND(SUM(D3:D5)*0.05,0)</f>
        <v>0</v>
      </c>
      <c r="E11" s="2"/>
    </row>
    <row r="12" spans="1:5">
      <c r="D12" s="87"/>
    </row>
    <row r="13" spans="1:5" s="8" customFormat="1" ht="15">
      <c r="A13" s="6"/>
      <c r="B13" s="6" t="s">
        <v>16</v>
      </c>
      <c r="C13" s="7"/>
      <c r="D13" s="47">
        <f>+D11+D9+D7+D5+D3</f>
        <v>0</v>
      </c>
    </row>
    <row r="14" spans="1:5">
      <c r="D14" s="87"/>
    </row>
    <row r="15" spans="1:5">
      <c r="B15" s="2" t="s">
        <v>12</v>
      </c>
      <c r="C15" s="1"/>
      <c r="D15" s="87">
        <f>D13*0.22</f>
        <v>0</v>
      </c>
    </row>
    <row r="16" spans="1:5">
      <c r="D16" s="87"/>
    </row>
    <row r="17" spans="1:4" s="8" customFormat="1" ht="15">
      <c r="A17" s="6"/>
      <c r="B17" s="6" t="s">
        <v>93</v>
      </c>
      <c r="C17" s="7"/>
      <c r="D17" s="47">
        <f>SUM(D13:D15)</f>
        <v>0</v>
      </c>
    </row>
    <row r="18" spans="1:4">
      <c r="B18" s="9"/>
      <c r="C18" s="9"/>
      <c r="D18" s="9"/>
    </row>
    <row r="19" spans="1:4" ht="42" customHeight="1">
      <c r="B19" s="353" t="s">
        <v>95</v>
      </c>
      <c r="C19" s="353"/>
      <c r="D19" s="353"/>
    </row>
    <row r="20" spans="1:4">
      <c r="B20" s="9"/>
      <c r="C20" s="9"/>
      <c r="D20" s="9"/>
    </row>
    <row r="21" spans="1:4" ht="43.15" customHeight="1">
      <c r="B21" s="353" t="s">
        <v>103</v>
      </c>
      <c r="C21" s="353"/>
      <c r="D21" s="353"/>
    </row>
    <row r="22" spans="1:4" s="4" customFormat="1" ht="79.900000000000006" customHeight="1">
      <c r="B22" s="353" t="s">
        <v>118</v>
      </c>
      <c r="C22" s="353"/>
      <c r="D22" s="353"/>
    </row>
    <row r="24" spans="1:4" ht="40.15" customHeight="1">
      <c r="B24" s="353" t="s">
        <v>124</v>
      </c>
      <c r="C24" s="353"/>
      <c r="D24" s="353"/>
    </row>
    <row r="25" spans="1:4">
      <c r="B25" s="9"/>
      <c r="C25" s="9"/>
      <c r="D25" s="9"/>
    </row>
    <row r="26" spans="1:4">
      <c r="B26" s="9"/>
      <c r="C26" s="9"/>
      <c r="D26" s="9"/>
    </row>
  </sheetData>
  <mergeCells count="4">
    <mergeCell ref="B19:D19"/>
    <mergeCell ref="B21:D21"/>
    <mergeCell ref="B24:D24"/>
    <mergeCell ref="B22:D22"/>
  </mergeCells>
  <phoneticPr fontId="0" type="noConversion"/>
  <pageMargins left="1.1023622047244095" right="0.51181102362204722" top="0.59055118110236227" bottom="0.39370078740157483" header="0.19685039370078741" footer="0.11811023622047245"/>
  <pageSetup paperSize="9" orientation="portrait" r:id="rId1"/>
  <headerFooter>
    <oddHeader>&amp;L&amp;"Myriad Pro,Običajno"&amp;8TEHNIČNO POROČILO TER POPIS DEL IN MATERIALA&amp;"Arial CE,Običajno"&amp;10
______________________________________________________________________________________
&amp;R&amp;"-,Običajno"&amp;8 14/&amp;P</oddHeader>
    <oddFooter xml:space="preserve">&amp;L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H63"/>
  <sheetViews>
    <sheetView view="pageBreakPreview" zoomScaleNormal="100" zoomScaleSheetLayoutView="100" workbookViewId="0">
      <selection activeCell="B22" sqref="B22"/>
    </sheetView>
  </sheetViews>
  <sheetFormatPr defaultColWidth="9.140625" defaultRowHeight="12.75"/>
  <cols>
    <col min="1" max="1" width="3.85546875" style="75" customWidth="1"/>
    <col min="2" max="2" width="80" style="81" customWidth="1"/>
    <col min="3" max="16384" width="9.140625" style="75"/>
  </cols>
  <sheetData>
    <row r="1" spans="1:8" s="80" customFormat="1">
      <c r="A1" s="77" t="s">
        <v>84</v>
      </c>
      <c r="B1" s="76"/>
      <c r="C1" s="77"/>
      <c r="D1" s="78"/>
      <c r="E1" s="78"/>
      <c r="F1" s="79"/>
      <c r="G1" s="78"/>
      <c r="H1" s="79"/>
    </row>
    <row r="3" spans="1:8" s="144" customFormat="1" ht="27" customHeight="1">
      <c r="A3" s="143"/>
      <c r="B3" s="81" t="s">
        <v>85</v>
      </c>
    </row>
    <row r="4" spans="1:8" s="144" customFormat="1" ht="27.75" customHeight="1">
      <c r="A4" s="143"/>
      <c r="B4" s="81" t="s">
        <v>86</v>
      </c>
    </row>
    <row r="5" spans="1:8" s="144" customFormat="1">
      <c r="A5" s="143"/>
      <c r="B5" s="81" t="s">
        <v>31</v>
      </c>
    </row>
    <row r="6" spans="1:8" s="144" customFormat="1" ht="27" customHeight="1">
      <c r="A6" s="143"/>
      <c r="B6" s="81" t="s">
        <v>32</v>
      </c>
    </row>
    <row r="7" spans="1:8" s="144" customFormat="1" ht="39" customHeight="1">
      <c r="A7" s="143"/>
      <c r="B7" s="81" t="s">
        <v>33</v>
      </c>
    </row>
    <row r="8" spans="1:8" s="144" customFormat="1" ht="52.5" customHeight="1">
      <c r="A8" s="143"/>
      <c r="B8" s="81" t="s">
        <v>34</v>
      </c>
    </row>
    <row r="9" spans="1:8" s="144" customFormat="1" ht="39" customHeight="1">
      <c r="A9" s="143"/>
      <c r="B9" s="81" t="s">
        <v>35</v>
      </c>
    </row>
    <row r="10" spans="1:8" s="144" customFormat="1" ht="8.25" customHeight="1">
      <c r="A10" s="143"/>
      <c r="B10" s="81"/>
    </row>
    <row r="11" spans="1:8" ht="25.5">
      <c r="A11" s="82"/>
      <c r="B11" s="81" t="s">
        <v>36</v>
      </c>
    </row>
    <row r="12" spans="1:8" s="84" customFormat="1" ht="52.5" customHeight="1">
      <c r="A12" s="83" t="s">
        <v>22</v>
      </c>
      <c r="B12" s="81" t="s">
        <v>37</v>
      </c>
    </row>
    <row r="13" spans="1:8" s="84" customFormat="1" ht="6" customHeight="1">
      <c r="A13" s="83"/>
      <c r="B13" s="81"/>
    </row>
    <row r="14" spans="1:8" s="84" customFormat="1" ht="15" customHeight="1">
      <c r="A14" s="83" t="s">
        <v>23</v>
      </c>
      <c r="B14" s="81" t="s">
        <v>38</v>
      </c>
    </row>
    <row r="15" spans="1:8" s="84" customFormat="1" ht="6" customHeight="1">
      <c r="A15" s="83"/>
      <c r="B15" s="81"/>
    </row>
    <row r="16" spans="1:8" s="85" customFormat="1" ht="27" customHeight="1">
      <c r="A16" s="83" t="s">
        <v>24</v>
      </c>
      <c r="B16" s="81" t="s">
        <v>39</v>
      </c>
    </row>
    <row r="17" spans="1:2" s="84" customFormat="1" ht="6" customHeight="1">
      <c r="A17" s="83"/>
      <c r="B17" s="81"/>
    </row>
    <row r="18" spans="1:2" ht="27" customHeight="1">
      <c r="A18" s="83" t="s">
        <v>15</v>
      </c>
      <c r="B18" s="81" t="s">
        <v>40</v>
      </c>
    </row>
    <row r="19" spans="1:2" s="84" customFormat="1" ht="6" customHeight="1">
      <c r="A19" s="83"/>
      <c r="B19" s="81"/>
    </row>
    <row r="20" spans="1:2" s="85" customFormat="1" ht="27" customHeight="1">
      <c r="A20" s="83" t="s">
        <v>25</v>
      </c>
      <c r="B20" s="81" t="s">
        <v>41</v>
      </c>
    </row>
    <row r="21" spans="1:2" s="84" customFormat="1" ht="6" customHeight="1">
      <c r="A21" s="83"/>
      <c r="B21" s="81"/>
    </row>
    <row r="22" spans="1:2" ht="39" customHeight="1">
      <c r="A22" s="83" t="s">
        <v>30</v>
      </c>
      <c r="B22" s="81" t="s">
        <v>42</v>
      </c>
    </row>
    <row r="23" spans="1:2" s="84" customFormat="1" ht="6" customHeight="1">
      <c r="A23" s="83"/>
      <c r="B23" s="81"/>
    </row>
    <row r="24" spans="1:2" s="85" customFormat="1" ht="15" customHeight="1">
      <c r="A24" s="83" t="s">
        <v>43</v>
      </c>
      <c r="B24" s="81" t="s">
        <v>44</v>
      </c>
    </row>
    <row r="25" spans="1:2" s="84" customFormat="1" ht="6" customHeight="1">
      <c r="A25" s="83"/>
      <c r="B25" s="81"/>
    </row>
    <row r="26" spans="1:2" ht="27" customHeight="1">
      <c r="A26" s="83" t="s">
        <v>45</v>
      </c>
      <c r="B26" s="81" t="s">
        <v>87</v>
      </c>
    </row>
    <row r="27" spans="1:2" s="84" customFormat="1" ht="6" customHeight="1">
      <c r="A27" s="83"/>
      <c r="B27" s="81"/>
    </row>
    <row r="28" spans="1:2" ht="15" customHeight="1">
      <c r="A28" s="83" t="s">
        <v>46</v>
      </c>
      <c r="B28" s="81" t="s">
        <v>88</v>
      </c>
    </row>
    <row r="29" spans="1:2" s="84" customFormat="1" ht="6" customHeight="1">
      <c r="A29" s="83"/>
      <c r="B29" s="81"/>
    </row>
    <row r="30" spans="1:2" ht="52.5" customHeight="1">
      <c r="A30" s="83" t="s">
        <v>47</v>
      </c>
      <c r="B30" s="81" t="s">
        <v>48</v>
      </c>
    </row>
    <row r="31" spans="1:2" s="84" customFormat="1" ht="6" customHeight="1">
      <c r="A31" s="83"/>
      <c r="B31" s="81"/>
    </row>
    <row r="32" spans="1:2" ht="54" customHeight="1">
      <c r="A32" s="83" t="s">
        <v>49</v>
      </c>
      <c r="B32" s="81" t="s">
        <v>89</v>
      </c>
    </row>
    <row r="33" spans="1:2" s="84" customFormat="1" ht="6" customHeight="1">
      <c r="A33" s="83"/>
      <c r="B33" s="81"/>
    </row>
    <row r="34" spans="1:2" ht="52.5" customHeight="1">
      <c r="A34" s="83" t="s">
        <v>50</v>
      </c>
      <c r="B34" s="81" t="s">
        <v>51</v>
      </c>
    </row>
    <row r="35" spans="1:2" s="84" customFormat="1" ht="6" customHeight="1">
      <c r="A35" s="83"/>
      <c r="B35" s="81"/>
    </row>
    <row r="36" spans="1:2" ht="27" customHeight="1">
      <c r="A36" s="83">
        <v>13</v>
      </c>
      <c r="B36" s="81" t="s">
        <v>55</v>
      </c>
    </row>
    <row r="37" spans="1:2" s="84" customFormat="1" ht="6" customHeight="1">
      <c r="A37" s="83"/>
      <c r="B37" s="81"/>
    </row>
    <row r="38" spans="1:2" ht="15" customHeight="1">
      <c r="A38" s="83">
        <v>14</v>
      </c>
      <c r="B38" s="81" t="s">
        <v>57</v>
      </c>
    </row>
    <row r="39" spans="1:2" s="84" customFormat="1" ht="6" customHeight="1">
      <c r="A39" s="83"/>
      <c r="B39" s="81"/>
    </row>
    <row r="40" spans="1:2" ht="27" customHeight="1">
      <c r="A40" s="83" t="s">
        <v>52</v>
      </c>
      <c r="B40" s="81" t="s">
        <v>59</v>
      </c>
    </row>
    <row r="41" spans="1:2" ht="15" customHeight="1">
      <c r="A41" s="83" t="s">
        <v>60</v>
      </c>
      <c r="B41" s="81" t="s">
        <v>61</v>
      </c>
    </row>
    <row r="42" spans="1:2" ht="15" customHeight="1">
      <c r="A42" s="83" t="s">
        <v>62</v>
      </c>
      <c r="B42" s="81" t="s">
        <v>63</v>
      </c>
    </row>
    <row r="43" spans="1:2" ht="15" customHeight="1">
      <c r="A43" s="83" t="s">
        <v>64</v>
      </c>
      <c r="B43" s="81" t="s">
        <v>65</v>
      </c>
    </row>
    <row r="44" spans="1:2" ht="15" customHeight="1">
      <c r="A44" s="83" t="s">
        <v>66</v>
      </c>
      <c r="B44" s="81" t="s">
        <v>67</v>
      </c>
    </row>
    <row r="45" spans="1:2" ht="15" customHeight="1">
      <c r="A45" s="83" t="s">
        <v>68</v>
      </c>
      <c r="B45" s="81" t="s">
        <v>69</v>
      </c>
    </row>
    <row r="46" spans="1:2" ht="15" customHeight="1">
      <c r="A46" s="83" t="s">
        <v>70</v>
      </c>
      <c r="B46" s="81" t="s">
        <v>71</v>
      </c>
    </row>
    <row r="47" spans="1:2" ht="27" customHeight="1">
      <c r="A47" s="83"/>
      <c r="B47" s="81" t="s">
        <v>72</v>
      </c>
    </row>
    <row r="48" spans="1:2" s="84" customFormat="1" ht="6" customHeight="1">
      <c r="A48" s="83"/>
      <c r="B48" s="81"/>
    </row>
    <row r="49" spans="1:2" ht="52.5" customHeight="1">
      <c r="A49" s="83" t="s">
        <v>53</v>
      </c>
      <c r="B49" s="81" t="s">
        <v>74</v>
      </c>
    </row>
    <row r="50" spans="1:2" s="84" customFormat="1" ht="6" customHeight="1">
      <c r="A50" s="83"/>
      <c r="B50" s="81"/>
    </row>
    <row r="51" spans="1:2" s="86" customFormat="1" ht="15" customHeight="1">
      <c r="A51" s="83" t="s">
        <v>54</v>
      </c>
      <c r="B51" s="81" t="s">
        <v>90</v>
      </c>
    </row>
    <row r="52" spans="1:2" s="84" customFormat="1" ht="6" customHeight="1">
      <c r="A52" s="83"/>
      <c r="B52" s="81"/>
    </row>
    <row r="53" spans="1:2" ht="27" customHeight="1">
      <c r="A53" s="83" t="s">
        <v>56</v>
      </c>
      <c r="B53" s="81" t="s">
        <v>77</v>
      </c>
    </row>
    <row r="54" spans="1:2" s="84" customFormat="1" ht="6" customHeight="1">
      <c r="A54" s="83"/>
      <c r="B54" s="81"/>
    </row>
    <row r="55" spans="1:2" ht="15" customHeight="1">
      <c r="A55" s="83" t="s">
        <v>58</v>
      </c>
      <c r="B55" s="81" t="s">
        <v>79</v>
      </c>
    </row>
    <row r="56" spans="1:2" s="84" customFormat="1" ht="6" customHeight="1">
      <c r="A56" s="83"/>
      <c r="B56" s="81"/>
    </row>
    <row r="57" spans="1:2" ht="27" customHeight="1">
      <c r="A57" s="83" t="s">
        <v>73</v>
      </c>
      <c r="B57" s="81" t="s">
        <v>80</v>
      </c>
    </row>
    <row r="58" spans="1:2" s="84" customFormat="1" ht="6" customHeight="1">
      <c r="A58" s="83"/>
      <c r="B58" s="81"/>
    </row>
    <row r="59" spans="1:2" ht="78.75" customHeight="1">
      <c r="A59" s="83" t="s">
        <v>75</v>
      </c>
      <c r="B59" s="81" t="s">
        <v>81</v>
      </c>
    </row>
    <row r="60" spans="1:2" s="84" customFormat="1" ht="6" customHeight="1">
      <c r="A60" s="83"/>
      <c r="B60" s="81"/>
    </row>
    <row r="61" spans="1:2" ht="52.5" customHeight="1">
      <c r="A61" s="83" t="s">
        <v>76</v>
      </c>
      <c r="B61" s="81" t="s">
        <v>82</v>
      </c>
    </row>
    <row r="62" spans="1:2" s="84" customFormat="1" ht="6" customHeight="1">
      <c r="A62" s="83"/>
      <c r="B62" s="81"/>
    </row>
    <row r="63" spans="1:2" ht="41.25" customHeight="1">
      <c r="A63" s="83" t="s">
        <v>78</v>
      </c>
      <c r="B63" s="81" t="s">
        <v>83</v>
      </c>
    </row>
  </sheetData>
  <pageMargins left="1.1023622047244095" right="0.51181102362204722" top="0.59055118110236227" bottom="0.39370078740157483" header="0.19685039370078741" footer="0.11811023622047245"/>
  <pageSetup paperSize="9" orientation="portrait" r:id="rId1"/>
  <headerFooter>
    <oddHeader>&amp;L&amp;"Myriad Pro,Običajno"&amp;8TEHNIČNO POROČILO TER POPIS DEL IN MATERIALA&amp;"Arial CE,Običajno"&amp;10
______________________________________________________________________________________
&amp;R&amp;"-,Običajno"&amp;8 14/&amp;P</oddHeader>
    <oddFooter xml:space="preserve">&amp;L
</oddFooter>
  </headerFooter>
  <colBreaks count="1" manualBreakCount="1">
    <brk id="2"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N237"/>
  <sheetViews>
    <sheetView view="pageBreakPreview" topLeftCell="A91" zoomScale="115" zoomScaleNormal="100" zoomScaleSheetLayoutView="115" workbookViewId="0">
      <selection activeCell="J103" sqref="J103"/>
    </sheetView>
  </sheetViews>
  <sheetFormatPr defaultColWidth="9.28515625" defaultRowHeight="14.25"/>
  <cols>
    <col min="1" max="1" width="4" style="56" customWidth="1"/>
    <col min="2" max="2" width="44.5703125" style="72" customWidth="1"/>
    <col min="3" max="3" width="2.5703125" style="73" customWidth="1"/>
    <col min="4" max="4" width="5.42578125" style="56" customWidth="1"/>
    <col min="5" max="5" width="8.5703125" style="56" customWidth="1"/>
    <col min="6" max="6" width="13.28515625" style="56" customWidth="1"/>
    <col min="7" max="7" width="12.42578125" style="56" customWidth="1"/>
    <col min="8" max="8" width="9.28515625" style="56" customWidth="1"/>
    <col min="9" max="16384" width="9.28515625" style="56"/>
  </cols>
  <sheetData>
    <row r="1" spans="1:7">
      <c r="A1" s="10" t="s">
        <v>147</v>
      </c>
      <c r="B1" s="90"/>
      <c r="C1" s="52"/>
      <c r="D1" s="53"/>
      <c r="E1" s="54"/>
      <c r="F1" s="54"/>
      <c r="G1" s="55"/>
    </row>
    <row r="2" spans="1:7" ht="9" customHeight="1" thickBot="1">
      <c r="A2" s="57"/>
      <c r="B2" s="64"/>
      <c r="C2" s="64"/>
      <c r="D2" s="58"/>
      <c r="E2" s="66"/>
      <c r="F2" s="65"/>
      <c r="G2" s="65"/>
    </row>
    <row r="3" spans="1:7" s="98" customFormat="1" ht="12">
      <c r="A3" s="92" t="s">
        <v>10</v>
      </c>
      <c r="B3" s="93" t="s">
        <v>11</v>
      </c>
      <c r="C3" s="94"/>
      <c r="D3" s="95" t="s">
        <v>5</v>
      </c>
      <c r="E3" s="96" t="s">
        <v>6</v>
      </c>
      <c r="F3" s="96" t="s">
        <v>7</v>
      </c>
      <c r="G3" s="97" t="s">
        <v>8</v>
      </c>
    </row>
    <row r="4" spans="1:7" ht="6.75" customHeight="1">
      <c r="A4" s="59"/>
      <c r="B4" s="60"/>
      <c r="C4" s="61"/>
      <c r="D4" s="59"/>
      <c r="E4" s="59"/>
      <c r="F4" s="59"/>
      <c r="G4" s="59"/>
    </row>
    <row r="5" spans="1:7" s="63" customFormat="1" ht="15" customHeight="1">
      <c r="A5" s="57"/>
      <c r="B5" s="99" t="s">
        <v>17</v>
      </c>
      <c r="C5" s="58"/>
      <c r="D5" s="59"/>
      <c r="E5" s="62"/>
      <c r="F5" s="62"/>
      <c r="G5" s="62"/>
    </row>
    <row r="6" spans="1:7" s="63" customFormat="1" ht="15" customHeight="1">
      <c r="A6" s="29">
        <v>1</v>
      </c>
      <c r="B6" s="33" t="s">
        <v>21</v>
      </c>
      <c r="C6" s="58"/>
      <c r="D6" s="59" t="s">
        <v>0</v>
      </c>
      <c r="E6" s="21">
        <v>98</v>
      </c>
      <c r="F6" s="65">
        <v>0</v>
      </c>
      <c r="G6" s="65">
        <f>E6*F6</f>
        <v>0</v>
      </c>
    </row>
    <row r="7" spans="1:7" s="16" customFormat="1" ht="6.6" customHeight="1">
      <c r="A7" s="29"/>
      <c r="B7" s="33"/>
      <c r="C7" s="33"/>
      <c r="D7" s="20"/>
      <c r="E7" s="31"/>
      <c r="F7" s="48"/>
      <c r="G7" s="48"/>
    </row>
    <row r="8" spans="1:7" s="63" customFormat="1" ht="27.6" customHeight="1">
      <c r="A8" s="57">
        <f>A6+1</f>
        <v>2</v>
      </c>
      <c r="B8" s="33" t="s">
        <v>97</v>
      </c>
      <c r="C8" s="58"/>
      <c r="D8" s="21" t="s">
        <v>0</v>
      </c>
      <c r="E8" s="21">
        <v>25</v>
      </c>
      <c r="F8" s="65">
        <v>0</v>
      </c>
      <c r="G8" s="65">
        <f>E8*F8</f>
        <v>0</v>
      </c>
    </row>
    <row r="9" spans="1:7" s="16" customFormat="1" ht="6.6" customHeight="1">
      <c r="A9" s="29"/>
      <c r="B9" s="33"/>
      <c r="C9" s="33"/>
      <c r="D9" s="20"/>
      <c r="E9" s="31"/>
      <c r="F9" s="48"/>
      <c r="G9" s="48"/>
    </row>
    <row r="10" spans="1:7" s="16" customFormat="1" ht="25.9" customHeight="1">
      <c r="A10" s="57">
        <f>A8+1</f>
        <v>3</v>
      </c>
      <c r="B10" s="33" t="s">
        <v>127</v>
      </c>
      <c r="C10" s="28"/>
      <c r="D10" s="21" t="s">
        <v>0</v>
      </c>
      <c r="E10" s="21">
        <v>12</v>
      </c>
      <c r="F10" s="65">
        <v>0</v>
      </c>
      <c r="G10" s="48"/>
    </row>
    <row r="11" spans="1:7" s="16" customFormat="1" ht="6.6" customHeight="1">
      <c r="A11" s="29"/>
      <c r="B11" s="33"/>
      <c r="C11" s="33"/>
      <c r="D11" s="21"/>
      <c r="E11" s="21"/>
      <c r="F11" s="65"/>
      <c r="G11" s="48"/>
    </row>
    <row r="12" spans="1:7" s="16" customFormat="1" ht="67.900000000000006" customHeight="1">
      <c r="A12" s="57">
        <f>A10+1</f>
        <v>4</v>
      </c>
      <c r="B12" s="33" t="s">
        <v>128</v>
      </c>
      <c r="C12" s="28"/>
      <c r="D12" s="21" t="s">
        <v>92</v>
      </c>
      <c r="E12" s="21">
        <v>3.8</v>
      </c>
      <c r="F12" s="65">
        <v>0</v>
      </c>
      <c r="G12" s="48"/>
    </row>
    <row r="13" spans="1:7" s="16" customFormat="1" ht="6.6" customHeight="1">
      <c r="A13" s="29"/>
      <c r="B13" s="33"/>
      <c r="C13" s="33"/>
      <c r="D13" s="20"/>
      <c r="E13" s="31"/>
      <c r="F13" s="48"/>
      <c r="G13" s="48"/>
    </row>
    <row r="14" spans="1:7" s="63" customFormat="1" ht="15" customHeight="1">
      <c r="A14" s="57"/>
      <c r="B14" s="99" t="s">
        <v>98</v>
      </c>
      <c r="C14" s="58"/>
      <c r="D14" s="59"/>
      <c r="E14" s="62"/>
      <c r="F14" s="62"/>
      <c r="G14" s="62"/>
    </row>
    <row r="15" spans="1:7" s="2" customFormat="1" ht="38.25">
      <c r="A15" s="29">
        <f>A12+1</f>
        <v>5</v>
      </c>
      <c r="B15" s="33" t="s">
        <v>132</v>
      </c>
      <c r="C15" s="20"/>
      <c r="D15" s="21" t="s">
        <v>19</v>
      </c>
      <c r="E15" s="31">
        <v>0.2</v>
      </c>
      <c r="F15" s="48">
        <v>0</v>
      </c>
      <c r="G15" s="48">
        <f>E15*F15</f>
        <v>0</v>
      </c>
    </row>
    <row r="16" spans="1:7" s="16" customFormat="1" ht="6.6" customHeight="1">
      <c r="A16" s="29"/>
      <c r="B16" s="33"/>
      <c r="C16" s="33"/>
      <c r="D16" s="20"/>
      <c r="E16" s="31"/>
      <c r="F16" s="48"/>
      <c r="G16" s="48"/>
    </row>
    <row r="17" spans="1:7" s="2" customFormat="1" ht="27.6" customHeight="1">
      <c r="A17" s="29">
        <f>A15+1</f>
        <v>6</v>
      </c>
      <c r="B17" s="33" t="s">
        <v>129</v>
      </c>
      <c r="C17" s="20"/>
      <c r="D17" s="21" t="s">
        <v>19</v>
      </c>
      <c r="E17" s="31">
        <v>31.1</v>
      </c>
      <c r="F17" s="48">
        <v>0</v>
      </c>
      <c r="G17" s="48">
        <f>E17*F17</f>
        <v>0</v>
      </c>
    </row>
    <row r="18" spans="1:7" s="16" customFormat="1" ht="6.6" customHeight="1">
      <c r="A18" s="29"/>
      <c r="B18" s="33"/>
      <c r="C18" s="33"/>
      <c r="D18" s="20"/>
      <c r="E18" s="31"/>
      <c r="F18" s="48"/>
      <c r="G18" s="48"/>
    </row>
    <row r="19" spans="1:7" s="2" customFormat="1" ht="27.6" customHeight="1">
      <c r="A19" s="29">
        <f>A17+1</f>
        <v>7</v>
      </c>
      <c r="B19" s="33" t="s">
        <v>110</v>
      </c>
      <c r="C19" s="20"/>
      <c r="D19" s="21" t="s">
        <v>18</v>
      </c>
      <c r="E19" s="31">
        <v>52.7</v>
      </c>
      <c r="F19" s="48">
        <v>0</v>
      </c>
      <c r="G19" s="48">
        <f>E19*F19</f>
        <v>0</v>
      </c>
    </row>
    <row r="20" spans="1:7" s="16" customFormat="1" ht="6.6" customHeight="1">
      <c r="A20" s="29"/>
      <c r="B20" s="33"/>
      <c r="C20" s="33"/>
      <c r="D20" s="20"/>
      <c r="E20" s="31"/>
      <c r="F20" s="48"/>
      <c r="G20" s="48"/>
    </row>
    <row r="21" spans="1:7" s="2" customFormat="1" ht="54" customHeight="1">
      <c r="A21" s="29">
        <f>A19+1</f>
        <v>8</v>
      </c>
      <c r="B21" s="33" t="s">
        <v>111</v>
      </c>
      <c r="C21" s="20"/>
      <c r="D21" s="21" t="s">
        <v>19</v>
      </c>
      <c r="E21" s="31">
        <v>20</v>
      </c>
      <c r="F21" s="48">
        <v>0</v>
      </c>
      <c r="G21" s="48">
        <f>E21*F21</f>
        <v>0</v>
      </c>
    </row>
    <row r="22" spans="1:7" s="16" customFormat="1" ht="6.6" customHeight="1">
      <c r="A22" s="29"/>
      <c r="B22" s="33"/>
      <c r="C22" s="33"/>
      <c r="D22" s="20"/>
      <c r="E22" s="31"/>
      <c r="F22" s="48"/>
      <c r="G22" s="48"/>
    </row>
    <row r="23" spans="1:7" s="2" customFormat="1" ht="41.45" customHeight="1">
      <c r="A23" s="29">
        <f>A21+1</f>
        <v>9</v>
      </c>
      <c r="B23" s="33" t="s">
        <v>104</v>
      </c>
      <c r="C23" s="20"/>
      <c r="D23" s="21" t="s">
        <v>19</v>
      </c>
      <c r="E23" s="31">
        <v>1.5</v>
      </c>
      <c r="F23" s="48">
        <v>0</v>
      </c>
      <c r="G23" s="48">
        <f>E23*F23</f>
        <v>0</v>
      </c>
    </row>
    <row r="24" spans="1:7" s="16" customFormat="1" ht="6.6" customHeight="1">
      <c r="A24" s="29"/>
      <c r="B24" s="33"/>
      <c r="C24" s="33"/>
      <c r="D24" s="20"/>
      <c r="E24" s="31"/>
      <c r="F24" s="48"/>
      <c r="G24" s="48"/>
    </row>
    <row r="25" spans="1:7" s="2" customFormat="1" ht="40.9" customHeight="1">
      <c r="A25" s="29">
        <f>A23+1</f>
        <v>10</v>
      </c>
      <c r="B25" s="33" t="s">
        <v>112</v>
      </c>
      <c r="C25" s="20"/>
      <c r="D25" s="21" t="s">
        <v>19</v>
      </c>
      <c r="E25" s="31">
        <v>0.7</v>
      </c>
      <c r="F25" s="48">
        <v>0</v>
      </c>
      <c r="G25" s="48">
        <f>E25*F25</f>
        <v>0</v>
      </c>
    </row>
    <row r="26" spans="1:7" s="16" customFormat="1" ht="6.6" customHeight="1">
      <c r="A26" s="29"/>
      <c r="B26" s="33"/>
      <c r="C26" s="33"/>
      <c r="D26" s="20"/>
      <c r="E26" s="31"/>
      <c r="F26" s="48"/>
      <c r="G26" s="48"/>
    </row>
    <row r="27" spans="1:7" s="2" customFormat="1" ht="27" customHeight="1">
      <c r="A27" s="29">
        <f>A25+1</f>
        <v>11</v>
      </c>
      <c r="B27" s="33" t="s">
        <v>113</v>
      </c>
      <c r="C27" s="20"/>
      <c r="D27" s="21" t="s">
        <v>19</v>
      </c>
      <c r="E27" s="31">
        <v>1.4</v>
      </c>
      <c r="F27" s="48">
        <v>0</v>
      </c>
      <c r="G27" s="48">
        <f>E27*F27</f>
        <v>0</v>
      </c>
    </row>
    <row r="28" spans="1:7" s="16" customFormat="1" ht="6.6" customHeight="1">
      <c r="A28" s="29"/>
      <c r="B28" s="33"/>
      <c r="C28" s="33"/>
      <c r="D28" s="20"/>
      <c r="E28" s="31"/>
      <c r="F28" s="48"/>
      <c r="G28" s="48"/>
    </row>
    <row r="29" spans="1:7" s="2" customFormat="1" ht="41.45" customHeight="1">
      <c r="A29" s="29">
        <f>A27+1</f>
        <v>12</v>
      </c>
      <c r="B29" s="33" t="s">
        <v>122</v>
      </c>
      <c r="C29" s="20"/>
      <c r="D29" s="21" t="s">
        <v>19</v>
      </c>
      <c r="E29" s="31">
        <v>25.8</v>
      </c>
      <c r="F29" s="48">
        <v>0</v>
      </c>
      <c r="G29" s="48">
        <f>E29*F29</f>
        <v>0</v>
      </c>
    </row>
    <row r="30" spans="1:7" s="16" customFormat="1" ht="6.6" customHeight="1">
      <c r="A30" s="29"/>
      <c r="B30" s="33"/>
      <c r="C30" s="33"/>
      <c r="D30" s="20"/>
      <c r="E30" s="31"/>
      <c r="F30" s="48"/>
      <c r="G30" s="48"/>
    </row>
    <row r="31" spans="1:7" s="2" customFormat="1" ht="29.45" customHeight="1">
      <c r="A31" s="29">
        <f>A29+1</f>
        <v>13</v>
      </c>
      <c r="B31" s="33" t="s">
        <v>133</v>
      </c>
      <c r="C31" s="30"/>
      <c r="D31" s="21" t="s">
        <v>18</v>
      </c>
      <c r="E31" s="31">
        <v>53.3</v>
      </c>
      <c r="F31" s="48">
        <v>0</v>
      </c>
      <c r="G31" s="48">
        <f>E31*F31</f>
        <v>0</v>
      </c>
    </row>
    <row r="32" spans="1:7" s="16" customFormat="1" ht="6.6" customHeight="1">
      <c r="A32" s="29"/>
      <c r="B32" s="33"/>
      <c r="C32" s="33"/>
      <c r="D32" s="20"/>
      <c r="E32" s="31"/>
      <c r="F32" s="48"/>
      <c r="G32" s="48"/>
    </row>
    <row r="33" spans="1:7" s="2" customFormat="1" ht="29.45" customHeight="1">
      <c r="A33" s="29">
        <f>A31+1</f>
        <v>14</v>
      </c>
      <c r="B33" s="33" t="s">
        <v>134</v>
      </c>
      <c r="C33" s="30"/>
      <c r="D33" s="21" t="s">
        <v>18</v>
      </c>
      <c r="E33" s="31">
        <v>53.3</v>
      </c>
      <c r="F33" s="48">
        <v>0</v>
      </c>
      <c r="G33" s="48">
        <f>E33*F33</f>
        <v>0</v>
      </c>
    </row>
    <row r="34" spans="1:7" s="16" customFormat="1" ht="6.6" customHeight="1">
      <c r="A34" s="29"/>
      <c r="B34" s="33"/>
      <c r="C34" s="33"/>
      <c r="D34" s="20"/>
      <c r="E34" s="31"/>
      <c r="F34" s="48"/>
      <c r="G34" s="48"/>
    </row>
    <row r="35" spans="1:7" s="21" customFormat="1" ht="67.150000000000006" customHeight="1">
      <c r="A35" s="29">
        <f>A33+1</f>
        <v>15</v>
      </c>
      <c r="B35" s="33" t="s">
        <v>130</v>
      </c>
      <c r="C35" s="28"/>
      <c r="D35" s="21" t="s">
        <v>92</v>
      </c>
      <c r="E35" s="31">
        <v>3.8</v>
      </c>
      <c r="F35" s="48">
        <v>0</v>
      </c>
      <c r="G35" s="48">
        <f>E35*F35</f>
        <v>0</v>
      </c>
    </row>
    <row r="36" spans="1:7" s="16" customFormat="1" ht="6.6" customHeight="1">
      <c r="A36" s="29"/>
      <c r="B36" s="33"/>
      <c r="C36" s="33"/>
      <c r="D36" s="21"/>
      <c r="E36" s="31"/>
      <c r="F36" s="48"/>
      <c r="G36" s="48"/>
    </row>
    <row r="37" spans="1:7" s="21" customFormat="1" ht="54" customHeight="1">
      <c r="A37" s="29">
        <f>A35+1</f>
        <v>16</v>
      </c>
      <c r="B37" s="33" t="s">
        <v>131</v>
      </c>
      <c r="C37" s="28"/>
      <c r="D37" s="21" t="s">
        <v>92</v>
      </c>
      <c r="E37" s="31">
        <v>3.8</v>
      </c>
      <c r="F37" s="48">
        <v>0</v>
      </c>
      <c r="G37" s="48">
        <f>E37*F37</f>
        <v>0</v>
      </c>
    </row>
    <row r="38" spans="1:7" s="16" customFormat="1" ht="6.6" customHeight="1">
      <c r="A38" s="29"/>
      <c r="B38" s="33"/>
      <c r="C38" s="33"/>
      <c r="D38" s="20"/>
      <c r="E38" s="31"/>
      <c r="F38" s="48"/>
      <c r="G38" s="48"/>
    </row>
    <row r="39" spans="1:7" s="2" customFormat="1" ht="54" customHeight="1">
      <c r="A39" s="29">
        <f>A37+1</f>
        <v>17</v>
      </c>
      <c r="B39" s="33" t="s">
        <v>115</v>
      </c>
      <c r="C39" s="20"/>
      <c r="D39" s="21" t="s">
        <v>19</v>
      </c>
      <c r="E39" s="31">
        <v>27.8</v>
      </c>
      <c r="F39" s="48">
        <v>0</v>
      </c>
      <c r="G39" s="48">
        <f>E39*F39</f>
        <v>0</v>
      </c>
    </row>
    <row r="40" spans="1:7" s="16" customFormat="1" ht="6.6" customHeight="1">
      <c r="A40" s="29"/>
      <c r="B40" s="33"/>
      <c r="C40" s="33"/>
      <c r="D40" s="20"/>
      <c r="E40" s="31"/>
      <c r="F40" s="48"/>
      <c r="G40" s="48"/>
    </row>
    <row r="41" spans="1:7" s="2" customFormat="1" ht="15" customHeight="1">
      <c r="A41" s="29"/>
      <c r="B41" s="99" t="s">
        <v>99</v>
      </c>
      <c r="C41" s="20"/>
      <c r="D41" s="21"/>
      <c r="E41" s="32"/>
      <c r="F41" s="48"/>
      <c r="G41" s="48"/>
    </row>
    <row r="42" spans="1:7" s="21" customFormat="1" ht="40.9" customHeight="1">
      <c r="A42" s="29">
        <f>A39+1</f>
        <v>18</v>
      </c>
      <c r="B42" s="33" t="s">
        <v>146</v>
      </c>
      <c r="C42" s="20"/>
      <c r="D42" s="21" t="s">
        <v>0</v>
      </c>
      <c r="E42" s="21">
        <v>280</v>
      </c>
      <c r="F42" s="48">
        <v>0</v>
      </c>
      <c r="G42" s="48">
        <f>E42*F42</f>
        <v>0</v>
      </c>
    </row>
    <row r="43" spans="1:7" s="16" customFormat="1" ht="6.6" customHeight="1">
      <c r="A43" s="29"/>
      <c r="B43" s="33"/>
      <c r="C43" s="33"/>
      <c r="D43" s="20"/>
      <c r="E43" s="31"/>
      <c r="F43" s="48"/>
      <c r="G43" s="48"/>
    </row>
    <row r="44" spans="1:7" s="21" customFormat="1" ht="40.9" customHeight="1">
      <c r="A44" s="29">
        <f>A42+1</f>
        <v>19</v>
      </c>
      <c r="B44" s="33" t="s">
        <v>114</v>
      </c>
      <c r="C44" s="20"/>
      <c r="D44" s="21" t="s">
        <v>0</v>
      </c>
      <c r="E44" s="21">
        <v>24</v>
      </c>
      <c r="F44" s="48">
        <v>0</v>
      </c>
      <c r="G44" s="48">
        <f>E44*F44</f>
        <v>0</v>
      </c>
    </row>
    <row r="45" spans="1:7" s="16" customFormat="1" ht="6.6" customHeight="1">
      <c r="A45" s="29"/>
      <c r="B45" s="33"/>
      <c r="C45" s="33"/>
      <c r="D45" s="20"/>
      <c r="E45" s="31"/>
      <c r="F45" s="48"/>
      <c r="G45" s="48"/>
    </row>
    <row r="46" spans="1:7" s="21" customFormat="1" ht="51">
      <c r="A46" s="29">
        <f>A44+1</f>
        <v>20</v>
      </c>
      <c r="B46" s="33" t="s">
        <v>145</v>
      </c>
      <c r="C46" s="20"/>
      <c r="D46" s="21" t="s">
        <v>0</v>
      </c>
      <c r="E46" s="21">
        <v>90</v>
      </c>
      <c r="F46" s="48">
        <v>0</v>
      </c>
      <c r="G46" s="48">
        <f>E46*F46</f>
        <v>0</v>
      </c>
    </row>
    <row r="47" spans="1:7" s="16" customFormat="1" ht="6.6" customHeight="1">
      <c r="A47" s="29"/>
      <c r="B47" s="33"/>
      <c r="C47" s="33"/>
      <c r="D47" s="20"/>
      <c r="E47" s="31"/>
      <c r="F47" s="48"/>
      <c r="G47" s="48"/>
    </row>
    <row r="48" spans="1:7" s="2" customFormat="1" ht="27.6" customHeight="1">
      <c r="A48" s="29">
        <f>A46+1</f>
        <v>21</v>
      </c>
      <c r="B48" s="33" t="s">
        <v>119</v>
      </c>
      <c r="C48" s="20"/>
      <c r="D48" s="21" t="s">
        <v>0</v>
      </c>
      <c r="E48" s="21">
        <v>92</v>
      </c>
      <c r="F48" s="48">
        <v>0</v>
      </c>
      <c r="G48" s="48">
        <f>E48*F48</f>
        <v>0</v>
      </c>
    </row>
    <row r="49" spans="1:8" s="16" customFormat="1" ht="6.6" customHeight="1">
      <c r="A49" s="29"/>
      <c r="B49" s="33"/>
      <c r="C49" s="33"/>
      <c r="D49" s="20"/>
      <c r="E49" s="31"/>
      <c r="F49" s="48"/>
      <c r="G49" s="48"/>
    </row>
    <row r="50" spans="1:8" s="2" customFormat="1" ht="27.6" customHeight="1">
      <c r="A50" s="29">
        <f>A48+1</f>
        <v>22</v>
      </c>
      <c r="B50" s="33" t="s">
        <v>20</v>
      </c>
      <c r="C50" s="20"/>
      <c r="D50" s="21" t="s">
        <v>9</v>
      </c>
      <c r="E50" s="21">
        <v>4</v>
      </c>
      <c r="F50" s="48">
        <v>0</v>
      </c>
      <c r="G50" s="48">
        <f>E50*F50</f>
        <v>0</v>
      </c>
    </row>
    <row r="51" spans="1:8" s="16" customFormat="1" ht="6.6" customHeight="1">
      <c r="A51" s="29"/>
      <c r="B51" s="33"/>
      <c r="C51" s="33"/>
      <c r="D51" s="20"/>
      <c r="E51" s="31"/>
      <c r="F51" s="48"/>
      <c r="G51" s="48"/>
    </row>
    <row r="52" spans="1:8" s="2" customFormat="1" ht="28.15" customHeight="1">
      <c r="A52" s="29">
        <f>A50+1</f>
        <v>23</v>
      </c>
      <c r="B52" s="33" t="s">
        <v>27</v>
      </c>
      <c r="C52" s="20"/>
      <c r="D52" s="21" t="s">
        <v>9</v>
      </c>
      <c r="E52" s="21">
        <v>2</v>
      </c>
      <c r="F52" s="48">
        <v>0</v>
      </c>
      <c r="G52" s="48">
        <f>E52*F52</f>
        <v>0</v>
      </c>
    </row>
    <row r="53" spans="1:8" s="16" customFormat="1" ht="6.6" customHeight="1">
      <c r="A53" s="29"/>
      <c r="B53" s="33"/>
      <c r="C53" s="33"/>
      <c r="D53" s="20"/>
      <c r="E53" s="31"/>
      <c r="F53" s="48"/>
      <c r="G53" s="48"/>
    </row>
    <row r="54" spans="1:8" s="2" customFormat="1" ht="27.6" customHeight="1">
      <c r="A54" s="29">
        <f>A52+1</f>
        <v>24</v>
      </c>
      <c r="B54" s="33" t="s">
        <v>26</v>
      </c>
      <c r="C54" s="20"/>
      <c r="D54" s="21" t="s">
        <v>0</v>
      </c>
      <c r="E54" s="21">
        <v>98</v>
      </c>
      <c r="F54" s="48">
        <v>0</v>
      </c>
      <c r="G54" s="48">
        <f>E54*F54</f>
        <v>0</v>
      </c>
    </row>
    <row r="55" spans="1:8" s="16" customFormat="1" ht="6.6" customHeight="1">
      <c r="A55" s="29"/>
      <c r="B55" s="33"/>
      <c r="C55" s="33"/>
      <c r="D55" s="20"/>
      <c r="E55" s="31"/>
      <c r="F55" s="48"/>
      <c r="G55" s="48"/>
    </row>
    <row r="56" spans="1:8" s="21" customFormat="1" ht="52.5" customHeight="1">
      <c r="A56" s="29">
        <f t="shared" ref="A56:A58" si="0">A54+1</f>
        <v>25</v>
      </c>
      <c r="B56" s="131" t="s">
        <v>195</v>
      </c>
      <c r="C56" s="20"/>
      <c r="D56" s="21" t="s">
        <v>3</v>
      </c>
      <c r="E56" s="21">
        <v>1</v>
      </c>
      <c r="F56" s="48">
        <v>0</v>
      </c>
      <c r="G56" s="48">
        <f>E56*F56</f>
        <v>0</v>
      </c>
    </row>
    <row r="57" spans="1:8" s="137" customFormat="1" ht="9" customHeight="1">
      <c r="A57" s="132"/>
      <c r="B57" s="133"/>
      <c r="C57" s="134"/>
      <c r="D57" s="119"/>
      <c r="E57" s="135"/>
      <c r="F57" s="136"/>
      <c r="G57" s="136"/>
    </row>
    <row r="58" spans="1:8" s="21" customFormat="1" ht="38.25">
      <c r="A58" s="29">
        <f t="shared" si="0"/>
        <v>26</v>
      </c>
      <c r="B58" s="33" t="s">
        <v>138</v>
      </c>
      <c r="C58" s="28"/>
      <c r="D58" s="20"/>
      <c r="F58" s="48"/>
      <c r="G58" s="48"/>
      <c r="H58" s="32"/>
    </row>
    <row r="59" spans="1:8" s="16" customFormat="1" ht="27.6" customHeight="1">
      <c r="A59" s="29"/>
      <c r="B59" s="33" t="s">
        <v>137</v>
      </c>
      <c r="C59" s="28"/>
      <c r="D59" s="103" t="s">
        <v>91</v>
      </c>
      <c r="E59" s="104">
        <v>10.8</v>
      </c>
      <c r="G59" s="48"/>
    </row>
    <row r="60" spans="1:8" s="16" customFormat="1">
      <c r="A60" s="29"/>
      <c r="B60" s="33" t="s">
        <v>13</v>
      </c>
      <c r="C60" s="28"/>
      <c r="D60" s="103" t="s">
        <v>92</v>
      </c>
      <c r="E60" s="105">
        <v>4</v>
      </c>
      <c r="G60" s="48"/>
    </row>
    <row r="61" spans="1:8" s="16" customFormat="1">
      <c r="A61" s="29"/>
      <c r="B61" s="33" t="s">
        <v>14</v>
      </c>
      <c r="C61" s="28"/>
      <c r="D61" s="103" t="s">
        <v>92</v>
      </c>
      <c r="E61" s="105">
        <v>4</v>
      </c>
      <c r="G61" s="48"/>
    </row>
    <row r="62" spans="1:8" s="21" customFormat="1" ht="27">
      <c r="A62" s="29"/>
      <c r="B62" s="33" t="s">
        <v>29</v>
      </c>
      <c r="C62" s="28"/>
      <c r="D62" s="103" t="s">
        <v>91</v>
      </c>
      <c r="E62" s="105">
        <v>0.4</v>
      </c>
      <c r="G62" s="48"/>
    </row>
    <row r="63" spans="1:8" s="21" customFormat="1" ht="28.5" customHeight="1">
      <c r="A63" s="29"/>
      <c r="B63" s="33" t="s">
        <v>139</v>
      </c>
      <c r="C63" s="28"/>
      <c r="D63" s="103" t="s">
        <v>9</v>
      </c>
      <c r="E63" s="105">
        <v>1</v>
      </c>
      <c r="G63" s="48"/>
    </row>
    <row r="64" spans="1:8" s="21" customFormat="1" ht="42" customHeight="1">
      <c r="A64" s="29"/>
      <c r="B64" s="33" t="s">
        <v>140</v>
      </c>
      <c r="C64" s="28"/>
      <c r="D64" s="103" t="s">
        <v>9</v>
      </c>
      <c r="E64" s="105">
        <v>1</v>
      </c>
      <c r="G64" s="48"/>
    </row>
    <row r="65" spans="1:14" s="21" customFormat="1" ht="42" customHeight="1">
      <c r="A65" s="29"/>
      <c r="B65" s="33" t="s">
        <v>141</v>
      </c>
      <c r="C65" s="28"/>
      <c r="D65" s="103" t="s">
        <v>9</v>
      </c>
      <c r="E65" s="105">
        <v>1</v>
      </c>
      <c r="G65" s="48"/>
    </row>
    <row r="66" spans="1:14" s="119" customFormat="1" ht="27.75" customHeight="1">
      <c r="A66" s="29"/>
      <c r="B66" s="30" t="s">
        <v>142</v>
      </c>
      <c r="C66" s="20"/>
      <c r="D66" s="103" t="s">
        <v>92</v>
      </c>
      <c r="E66" s="105">
        <v>1.7</v>
      </c>
      <c r="F66" s="48"/>
      <c r="G66" s="48"/>
    </row>
    <row r="67" spans="1:14" s="119" customFormat="1" ht="27" customHeight="1">
      <c r="A67" s="29"/>
      <c r="B67" s="30" t="s">
        <v>108</v>
      </c>
      <c r="C67" s="20"/>
      <c r="D67" s="103" t="s">
        <v>100</v>
      </c>
      <c r="E67" s="105">
        <v>15.6</v>
      </c>
      <c r="F67" s="48"/>
      <c r="G67" s="48"/>
    </row>
    <row r="68" spans="1:14" s="119" customFormat="1" ht="15.75" customHeight="1">
      <c r="A68" s="29"/>
      <c r="B68" s="30" t="s">
        <v>143</v>
      </c>
      <c r="C68" s="20"/>
      <c r="D68" s="103" t="s">
        <v>91</v>
      </c>
      <c r="E68" s="105">
        <v>0.9</v>
      </c>
      <c r="F68" s="48"/>
      <c r="G68" s="48"/>
    </row>
    <row r="69" spans="1:14" s="21" customFormat="1" ht="51.75" customHeight="1">
      <c r="A69" s="29"/>
      <c r="B69" s="33" t="s">
        <v>144</v>
      </c>
      <c r="C69" s="28"/>
      <c r="D69" s="103" t="s">
        <v>9</v>
      </c>
      <c r="E69" s="105">
        <v>1</v>
      </c>
      <c r="G69" s="48"/>
    </row>
    <row r="70" spans="1:14" s="21" customFormat="1" ht="40.9" customHeight="1">
      <c r="A70" s="29"/>
      <c r="B70" s="33" t="s">
        <v>105</v>
      </c>
      <c r="C70" s="28"/>
      <c r="D70" s="103" t="s">
        <v>92</v>
      </c>
      <c r="E70" s="105">
        <v>0.3</v>
      </c>
      <c r="G70" s="48"/>
    </row>
    <row r="71" spans="1:14" s="21" customFormat="1" ht="40.15" customHeight="1">
      <c r="A71" s="29"/>
      <c r="B71" s="33" t="s">
        <v>106</v>
      </c>
      <c r="C71" s="28"/>
      <c r="D71" s="103" t="s">
        <v>91</v>
      </c>
      <c r="E71" s="104">
        <v>4.0999999999999996</v>
      </c>
      <c r="G71" s="48"/>
    </row>
    <row r="72" spans="1:14" s="21" customFormat="1" ht="55.15" customHeight="1">
      <c r="A72" s="29"/>
      <c r="B72" s="30" t="s">
        <v>116</v>
      </c>
      <c r="C72" s="20"/>
      <c r="D72" s="103" t="s">
        <v>91</v>
      </c>
      <c r="E72" s="104">
        <v>6.8</v>
      </c>
      <c r="G72" s="48"/>
    </row>
    <row r="73" spans="1:14" s="16" customFormat="1">
      <c r="B73" s="34" t="s">
        <v>135</v>
      </c>
      <c r="C73" s="110"/>
      <c r="D73" s="106" t="s">
        <v>3</v>
      </c>
      <c r="E73" s="107">
        <v>1</v>
      </c>
      <c r="F73" s="108">
        <v>0</v>
      </c>
      <c r="G73" s="109">
        <f>E73*F73</f>
        <v>0</v>
      </c>
      <c r="K73" s="35"/>
      <c r="M73" s="35"/>
      <c r="N73" s="36"/>
    </row>
    <row r="74" spans="1:14" s="16" customFormat="1" ht="6.6" customHeight="1">
      <c r="A74" s="29"/>
      <c r="B74" s="33"/>
      <c r="C74" s="33"/>
      <c r="D74" s="20"/>
      <c r="E74" s="31"/>
      <c r="F74" s="48"/>
      <c r="G74" s="48"/>
    </row>
    <row r="75" spans="1:14" s="21" customFormat="1" ht="38.25">
      <c r="A75" s="29">
        <f>A58+1</f>
        <v>27</v>
      </c>
      <c r="B75" s="30" t="s">
        <v>136</v>
      </c>
      <c r="C75" s="20"/>
      <c r="F75" s="48"/>
      <c r="G75" s="48"/>
    </row>
    <row r="76" spans="1:14" s="16" customFormat="1" ht="25.5">
      <c r="A76" s="29"/>
      <c r="B76" s="30" t="s">
        <v>196</v>
      </c>
      <c r="C76" s="20"/>
      <c r="D76" s="103" t="s">
        <v>91</v>
      </c>
      <c r="E76" s="104">
        <v>2.8</v>
      </c>
      <c r="F76" s="48"/>
      <c r="G76" s="48"/>
    </row>
    <row r="77" spans="1:14" s="16" customFormat="1">
      <c r="A77" s="29"/>
      <c r="B77" s="30" t="s">
        <v>13</v>
      </c>
      <c r="C77" s="20"/>
      <c r="D77" s="103" t="s">
        <v>92</v>
      </c>
      <c r="E77" s="104">
        <v>2.1</v>
      </c>
      <c r="F77" s="48"/>
      <c r="G77" s="48"/>
      <c r="H77" s="32"/>
      <c r="I77" s="32"/>
    </row>
    <row r="78" spans="1:14" s="16" customFormat="1">
      <c r="A78" s="29"/>
      <c r="B78" s="30" t="s">
        <v>14</v>
      </c>
      <c r="C78" s="20"/>
      <c r="D78" s="103" t="s">
        <v>92</v>
      </c>
      <c r="E78" s="104">
        <v>2.1</v>
      </c>
      <c r="F78" s="48"/>
      <c r="G78" s="48"/>
      <c r="H78" s="32"/>
      <c r="I78" s="32"/>
    </row>
    <row r="79" spans="1:14" s="21" customFormat="1" ht="27">
      <c r="A79" s="29"/>
      <c r="B79" s="30" t="s">
        <v>120</v>
      </c>
      <c r="C79" s="20"/>
      <c r="D79" s="103" t="s">
        <v>91</v>
      </c>
      <c r="E79" s="105">
        <v>0.21</v>
      </c>
      <c r="F79" s="48"/>
      <c r="G79" s="48"/>
    </row>
    <row r="80" spans="1:14" s="21" customFormat="1" ht="13.5" customHeight="1">
      <c r="A80" s="29"/>
      <c r="B80" s="30" t="s">
        <v>107</v>
      </c>
      <c r="C80" s="20"/>
      <c r="D80" s="103" t="s">
        <v>92</v>
      </c>
      <c r="E80" s="104">
        <v>7.5</v>
      </c>
      <c r="F80" s="48"/>
      <c r="G80" s="48"/>
    </row>
    <row r="81" spans="1:13" s="21" customFormat="1" ht="25.5">
      <c r="A81" s="29"/>
      <c r="B81" s="30" t="s">
        <v>108</v>
      </c>
      <c r="C81" s="20"/>
      <c r="D81" s="103" t="s">
        <v>100</v>
      </c>
      <c r="E81" s="104">
        <v>51.5</v>
      </c>
      <c r="F81" s="48"/>
      <c r="G81" s="48"/>
    </row>
    <row r="82" spans="1:13" s="21" customFormat="1" ht="25.5">
      <c r="A82" s="29"/>
      <c r="B82" s="30" t="s">
        <v>205</v>
      </c>
      <c r="C82" s="20"/>
      <c r="D82" s="103" t="s">
        <v>9</v>
      </c>
      <c r="E82" s="141">
        <v>8</v>
      </c>
      <c r="F82" s="48"/>
      <c r="G82" s="48"/>
    </row>
    <row r="83" spans="1:13" s="21" customFormat="1" ht="29.45" customHeight="1">
      <c r="A83" s="29"/>
      <c r="B83" s="30" t="s">
        <v>199</v>
      </c>
      <c r="C83" s="20"/>
      <c r="D83" s="103" t="s">
        <v>91</v>
      </c>
      <c r="E83" s="104">
        <v>1.4</v>
      </c>
      <c r="F83" s="48"/>
      <c r="G83" s="48"/>
    </row>
    <row r="84" spans="1:13" s="21" customFormat="1" ht="25.5">
      <c r="A84" s="29"/>
      <c r="B84" s="30" t="s">
        <v>197</v>
      </c>
      <c r="C84" s="20"/>
      <c r="D84" s="103" t="s">
        <v>0</v>
      </c>
      <c r="E84" s="104">
        <v>6</v>
      </c>
      <c r="F84" s="48"/>
      <c r="G84" s="48"/>
    </row>
    <row r="85" spans="1:13" s="21" customFormat="1" ht="41.45" customHeight="1">
      <c r="A85" s="29"/>
      <c r="B85" s="30" t="s">
        <v>106</v>
      </c>
      <c r="C85" s="20"/>
      <c r="D85" s="103" t="s">
        <v>91</v>
      </c>
      <c r="E85" s="105">
        <v>1.45</v>
      </c>
      <c r="F85" s="48"/>
      <c r="G85" s="48"/>
    </row>
    <row r="86" spans="1:13" s="21" customFormat="1" ht="51">
      <c r="A86" s="29"/>
      <c r="B86" s="30" t="s">
        <v>116</v>
      </c>
      <c r="C86" s="28"/>
      <c r="D86" s="103" t="s">
        <v>91</v>
      </c>
      <c r="E86" s="105">
        <v>1.35</v>
      </c>
      <c r="F86" s="48"/>
      <c r="G86" s="48"/>
    </row>
    <row r="87" spans="1:13" s="16" customFormat="1" ht="14.25" customHeight="1">
      <c r="B87" s="34" t="s">
        <v>198</v>
      </c>
      <c r="C87" s="100"/>
      <c r="D87" s="340" t="s">
        <v>3</v>
      </c>
      <c r="E87" s="341">
        <v>1</v>
      </c>
      <c r="F87" s="342">
        <v>0</v>
      </c>
      <c r="G87" s="343">
        <f>E87*F87</f>
        <v>0</v>
      </c>
      <c r="H87" s="21"/>
      <c r="I87" s="35"/>
      <c r="J87" s="35"/>
      <c r="L87" s="35"/>
      <c r="M87" s="36"/>
    </row>
    <row r="88" spans="1:13" s="137" customFormat="1" ht="9" customHeight="1">
      <c r="A88" s="83"/>
      <c r="B88" s="124"/>
      <c r="C88" s="138"/>
      <c r="D88" s="80"/>
      <c r="E88" s="139"/>
      <c r="F88" s="140"/>
      <c r="G88" s="140"/>
    </row>
    <row r="89" spans="1:13" s="21" customFormat="1" ht="25.5">
      <c r="A89" s="29">
        <f>A75+1</f>
        <v>28</v>
      </c>
      <c r="B89" s="30" t="s">
        <v>200</v>
      </c>
      <c r="C89" s="20"/>
      <c r="F89" s="48"/>
      <c r="G89" s="48"/>
    </row>
    <row r="90" spans="1:13" s="16" customFormat="1" ht="26.45" customHeight="1">
      <c r="A90" s="29"/>
      <c r="B90" s="30" t="s">
        <v>206</v>
      </c>
      <c r="C90" s="20"/>
      <c r="D90" s="103" t="s">
        <v>91</v>
      </c>
      <c r="E90" s="104">
        <v>1</v>
      </c>
      <c r="F90" s="48"/>
      <c r="G90" s="48"/>
    </row>
    <row r="91" spans="1:13" s="16" customFormat="1" ht="13.5" customHeight="1">
      <c r="A91" s="29"/>
      <c r="B91" s="30" t="s">
        <v>13</v>
      </c>
      <c r="C91" s="20"/>
      <c r="D91" s="103" t="s">
        <v>92</v>
      </c>
      <c r="E91" s="104">
        <v>1.2</v>
      </c>
      <c r="F91" s="48"/>
      <c r="G91" s="48"/>
      <c r="H91" s="32"/>
      <c r="I91" s="32"/>
    </row>
    <row r="92" spans="1:13" s="16" customFormat="1" ht="13.5" customHeight="1">
      <c r="A92" s="29"/>
      <c r="B92" s="30" t="s">
        <v>14</v>
      </c>
      <c r="C92" s="20"/>
      <c r="D92" s="103" t="s">
        <v>92</v>
      </c>
      <c r="E92" s="104">
        <v>1.2</v>
      </c>
      <c r="F92" s="48"/>
      <c r="G92" s="48"/>
      <c r="H92" s="32"/>
      <c r="I92" s="32"/>
    </row>
    <row r="93" spans="1:13" s="21" customFormat="1" ht="27">
      <c r="A93" s="29"/>
      <c r="B93" s="30" t="s">
        <v>120</v>
      </c>
      <c r="C93" s="20"/>
      <c r="D93" s="103" t="s">
        <v>91</v>
      </c>
      <c r="E93" s="105">
        <v>0.12</v>
      </c>
      <c r="F93" s="48"/>
      <c r="G93" s="48"/>
    </row>
    <row r="94" spans="1:13" s="16" customFormat="1" ht="13.5" customHeight="1">
      <c r="A94" s="29"/>
      <c r="B94" s="30" t="s">
        <v>107</v>
      </c>
      <c r="C94" s="20"/>
      <c r="D94" s="103" t="s">
        <v>92</v>
      </c>
      <c r="E94" s="104">
        <v>3</v>
      </c>
      <c r="F94" s="48"/>
      <c r="G94" s="48"/>
      <c r="H94" s="32"/>
      <c r="I94" s="32"/>
    </row>
    <row r="95" spans="1:13" s="21" customFormat="1" ht="25.5">
      <c r="A95" s="29"/>
      <c r="B95" s="30" t="s">
        <v>108</v>
      </c>
      <c r="C95" s="20"/>
      <c r="D95" s="103" t="s">
        <v>100</v>
      </c>
      <c r="E95" s="104">
        <v>28.7</v>
      </c>
      <c r="F95" s="48"/>
      <c r="G95" s="48"/>
    </row>
    <row r="96" spans="1:13" s="21" customFormat="1" ht="25.5">
      <c r="A96" s="29"/>
      <c r="B96" s="30" t="s">
        <v>205</v>
      </c>
      <c r="C96" s="20"/>
      <c r="D96" s="103" t="s">
        <v>9</v>
      </c>
      <c r="E96" s="141">
        <v>6</v>
      </c>
      <c r="F96" s="48"/>
      <c r="G96" s="48"/>
    </row>
    <row r="97" spans="1:13" s="21" customFormat="1" ht="27.75" customHeight="1">
      <c r="A97" s="29"/>
      <c r="B97" s="30" t="s">
        <v>123</v>
      </c>
      <c r="C97" s="20"/>
      <c r="D97" s="103" t="s">
        <v>91</v>
      </c>
      <c r="E97" s="104">
        <v>0.6</v>
      </c>
      <c r="F97" s="48"/>
      <c r="G97" s="48"/>
    </row>
    <row r="98" spans="1:13" s="21" customFormat="1" ht="25.5">
      <c r="A98" s="29"/>
      <c r="B98" s="30" t="s">
        <v>197</v>
      </c>
      <c r="C98" s="20"/>
      <c r="D98" s="103" t="s">
        <v>0</v>
      </c>
      <c r="E98" s="104">
        <v>6</v>
      </c>
      <c r="F98" s="48"/>
      <c r="G98" s="48"/>
    </row>
    <row r="99" spans="1:13" s="21" customFormat="1" ht="38.25">
      <c r="A99" s="29"/>
      <c r="B99" s="30" t="s">
        <v>106</v>
      </c>
      <c r="C99" s="20"/>
      <c r="D99" s="103" t="s">
        <v>91</v>
      </c>
      <c r="E99" s="104">
        <v>0.4</v>
      </c>
      <c r="F99" s="48"/>
      <c r="G99" s="48"/>
    </row>
    <row r="100" spans="1:13" s="21" customFormat="1" ht="51">
      <c r="A100" s="29"/>
      <c r="B100" s="30" t="s">
        <v>116</v>
      </c>
      <c r="C100" s="28"/>
      <c r="D100" s="103" t="s">
        <v>91</v>
      </c>
      <c r="E100" s="104">
        <v>0.6</v>
      </c>
      <c r="F100" s="48"/>
      <c r="G100" s="48"/>
    </row>
    <row r="101" spans="1:13" s="16" customFormat="1" ht="14.25" customHeight="1">
      <c r="B101" s="34" t="s">
        <v>201</v>
      </c>
      <c r="C101" s="100"/>
      <c r="D101" s="106" t="s">
        <v>3</v>
      </c>
      <c r="E101" s="107">
        <v>1</v>
      </c>
      <c r="F101" s="108">
        <v>0</v>
      </c>
      <c r="G101" s="109">
        <f>E101*F101</f>
        <v>0</v>
      </c>
      <c r="H101" s="21"/>
      <c r="I101" s="35"/>
      <c r="J101" s="35"/>
      <c r="L101" s="35"/>
      <c r="M101" s="36"/>
    </row>
    <row r="102" spans="1:13" s="16" customFormat="1" ht="6.6" customHeight="1">
      <c r="A102" s="29"/>
      <c r="B102" s="33"/>
      <c r="C102" s="33"/>
      <c r="D102" s="20"/>
      <c r="E102" s="31"/>
      <c r="F102" s="48"/>
      <c r="G102" s="48"/>
    </row>
    <row r="103" spans="1:13" s="59" customFormat="1" ht="76.5">
      <c r="A103" s="29">
        <f>A89+1</f>
        <v>29</v>
      </c>
      <c r="B103" s="33" t="s">
        <v>28</v>
      </c>
      <c r="C103" s="58"/>
      <c r="D103" s="59" t="s">
        <v>9</v>
      </c>
      <c r="F103" s="65"/>
      <c r="G103" s="65"/>
    </row>
    <row r="104" spans="1:13" s="2" customFormat="1" ht="12.75">
      <c r="A104" s="29"/>
      <c r="B104" s="33" t="s">
        <v>204</v>
      </c>
      <c r="C104" s="20"/>
      <c r="D104" s="21" t="s">
        <v>9</v>
      </c>
      <c r="E104" s="21">
        <v>1</v>
      </c>
      <c r="F104" s="48">
        <v>0</v>
      </c>
      <c r="G104" s="48">
        <f>E104*F104</f>
        <v>0</v>
      </c>
    </row>
    <row r="105" spans="1:13" s="2" customFormat="1" ht="12.75">
      <c r="A105" s="29"/>
      <c r="B105" s="33" t="s">
        <v>117</v>
      </c>
      <c r="C105" s="20"/>
      <c r="D105" s="21" t="s">
        <v>9</v>
      </c>
      <c r="E105" s="21">
        <v>1</v>
      </c>
      <c r="F105" s="48">
        <v>0</v>
      </c>
      <c r="G105" s="48">
        <f>E105*F105</f>
        <v>0</v>
      </c>
    </row>
    <row r="106" spans="1:13" s="16" customFormat="1" ht="6.6" customHeight="1">
      <c r="A106" s="29"/>
      <c r="B106" s="33"/>
      <c r="C106" s="33"/>
      <c r="D106" s="20"/>
      <c r="E106" s="31"/>
      <c r="F106" s="48"/>
      <c r="G106" s="48"/>
    </row>
    <row r="107" spans="1:13" ht="12" customHeight="1">
      <c r="A107" s="59"/>
      <c r="B107" s="60"/>
      <c r="C107" s="61"/>
      <c r="D107" s="59"/>
      <c r="E107" s="59"/>
      <c r="F107" s="65"/>
      <c r="G107" s="65"/>
    </row>
    <row r="108" spans="1:13" ht="15" customHeight="1" thickBot="1">
      <c r="A108" s="91" t="s">
        <v>94</v>
      </c>
      <c r="B108" s="67"/>
      <c r="C108" s="68"/>
      <c r="D108" s="69"/>
      <c r="E108" s="70"/>
      <c r="F108" s="71"/>
      <c r="G108" s="74">
        <f>ROUND(SUM(G6:G106),2)</f>
        <v>0</v>
      </c>
    </row>
    <row r="109" spans="1:13">
      <c r="A109" s="59"/>
      <c r="B109" s="60"/>
      <c r="C109" s="61"/>
      <c r="D109" s="59"/>
      <c r="E109" s="59"/>
      <c r="F109" s="59"/>
      <c r="G109" s="59"/>
    </row>
    <row r="110" spans="1:13">
      <c r="A110" s="59"/>
      <c r="B110" s="60"/>
      <c r="C110" s="61"/>
      <c r="D110" s="59"/>
      <c r="E110" s="59"/>
      <c r="F110" s="59"/>
      <c r="G110" s="59"/>
    </row>
    <row r="111" spans="1:13">
      <c r="A111" s="59"/>
      <c r="B111" s="60"/>
      <c r="C111" s="61"/>
      <c r="D111" s="59"/>
      <c r="E111" s="59"/>
      <c r="F111" s="59"/>
      <c r="G111" s="59"/>
    </row>
    <row r="112" spans="1:13">
      <c r="A112" s="59"/>
      <c r="B112" s="60"/>
      <c r="C112" s="61"/>
      <c r="D112" s="59"/>
      <c r="E112" s="59"/>
      <c r="F112" s="59"/>
      <c r="G112" s="59"/>
    </row>
    <row r="113" spans="1:7">
      <c r="A113" s="59"/>
      <c r="B113" s="60"/>
      <c r="C113" s="61"/>
      <c r="D113" s="59"/>
      <c r="E113" s="59"/>
      <c r="F113" s="59"/>
      <c r="G113" s="59"/>
    </row>
    <row r="114" spans="1:7">
      <c r="A114" s="59"/>
      <c r="B114" s="60"/>
      <c r="C114" s="61"/>
      <c r="D114" s="59"/>
      <c r="E114" s="59"/>
      <c r="F114" s="59"/>
      <c r="G114" s="59"/>
    </row>
    <row r="115" spans="1:7">
      <c r="A115" s="59"/>
      <c r="B115" s="60"/>
      <c r="C115" s="61"/>
      <c r="D115" s="59"/>
      <c r="E115" s="59"/>
      <c r="F115" s="59"/>
      <c r="G115" s="59"/>
    </row>
    <row r="116" spans="1:7">
      <c r="A116" s="59"/>
      <c r="B116" s="60"/>
      <c r="C116" s="61"/>
      <c r="D116" s="59"/>
      <c r="E116" s="59"/>
      <c r="F116" s="59"/>
      <c r="G116" s="59"/>
    </row>
    <row r="117" spans="1:7">
      <c r="A117" s="59"/>
      <c r="B117" s="60"/>
      <c r="C117" s="61"/>
      <c r="D117" s="59"/>
      <c r="E117" s="59"/>
      <c r="F117" s="59"/>
      <c r="G117" s="59"/>
    </row>
    <row r="118" spans="1:7">
      <c r="A118" s="59"/>
      <c r="B118" s="60"/>
      <c r="C118" s="61"/>
      <c r="D118" s="59"/>
      <c r="E118" s="59"/>
      <c r="F118" s="59"/>
      <c r="G118" s="59"/>
    </row>
    <row r="119" spans="1:7">
      <c r="A119" s="59"/>
      <c r="B119" s="60"/>
      <c r="C119" s="61"/>
      <c r="D119" s="59"/>
      <c r="E119" s="59"/>
      <c r="F119" s="59"/>
      <c r="G119" s="59"/>
    </row>
    <row r="120" spans="1:7">
      <c r="A120" s="59"/>
      <c r="B120" s="60"/>
      <c r="C120" s="61"/>
      <c r="D120" s="59"/>
      <c r="E120" s="59"/>
      <c r="F120" s="59"/>
      <c r="G120" s="59"/>
    </row>
    <row r="121" spans="1:7">
      <c r="A121" s="59"/>
      <c r="B121" s="60"/>
      <c r="C121" s="61"/>
      <c r="D121" s="59"/>
      <c r="E121" s="59"/>
      <c r="F121" s="59"/>
      <c r="G121" s="59"/>
    </row>
    <row r="122" spans="1:7">
      <c r="A122" s="59"/>
      <c r="B122" s="60"/>
      <c r="C122" s="61"/>
      <c r="D122" s="59"/>
      <c r="E122" s="59"/>
      <c r="F122" s="59"/>
      <c r="G122" s="59"/>
    </row>
    <row r="123" spans="1:7">
      <c r="A123" s="59"/>
      <c r="B123" s="60"/>
      <c r="C123" s="61"/>
      <c r="D123" s="59"/>
      <c r="E123" s="59"/>
      <c r="F123" s="59"/>
      <c r="G123" s="59"/>
    </row>
    <row r="124" spans="1:7">
      <c r="A124" s="59"/>
      <c r="B124" s="60"/>
      <c r="C124" s="61"/>
      <c r="D124" s="59"/>
      <c r="E124" s="59"/>
      <c r="F124" s="59"/>
      <c r="G124" s="59"/>
    </row>
    <row r="125" spans="1:7">
      <c r="A125" s="59"/>
      <c r="B125" s="60"/>
      <c r="C125" s="61"/>
      <c r="D125" s="59"/>
      <c r="E125" s="59"/>
      <c r="F125" s="59"/>
      <c r="G125" s="59"/>
    </row>
    <row r="126" spans="1:7">
      <c r="A126" s="59"/>
      <c r="B126" s="60"/>
      <c r="C126" s="61"/>
      <c r="D126" s="59"/>
      <c r="E126" s="59"/>
      <c r="F126" s="59"/>
      <c r="G126" s="59"/>
    </row>
    <row r="127" spans="1:7">
      <c r="A127" s="59"/>
      <c r="B127" s="60"/>
      <c r="C127" s="61"/>
      <c r="D127" s="59"/>
      <c r="E127" s="59"/>
      <c r="F127" s="59"/>
      <c r="G127" s="59"/>
    </row>
    <row r="128" spans="1:7">
      <c r="A128" s="59"/>
      <c r="B128" s="60"/>
      <c r="C128" s="61"/>
      <c r="D128" s="59"/>
      <c r="E128" s="59"/>
      <c r="F128" s="59"/>
      <c r="G128" s="59"/>
    </row>
    <row r="129" spans="1:7">
      <c r="A129" s="59"/>
      <c r="B129" s="60"/>
      <c r="C129" s="61"/>
      <c r="D129" s="59"/>
      <c r="E129" s="59"/>
      <c r="F129" s="59"/>
      <c r="G129" s="59"/>
    </row>
    <row r="130" spans="1:7">
      <c r="A130" s="59"/>
      <c r="B130" s="60"/>
      <c r="C130" s="61"/>
      <c r="D130" s="59"/>
      <c r="E130" s="59"/>
      <c r="F130" s="59"/>
      <c r="G130" s="59"/>
    </row>
    <row r="131" spans="1:7">
      <c r="A131" s="59"/>
      <c r="B131" s="60"/>
      <c r="C131" s="61"/>
      <c r="D131" s="59"/>
      <c r="E131" s="59"/>
      <c r="F131" s="59"/>
      <c r="G131" s="59"/>
    </row>
    <row r="132" spans="1:7">
      <c r="A132" s="59"/>
      <c r="B132" s="60"/>
      <c r="C132" s="61"/>
      <c r="D132" s="59"/>
      <c r="E132" s="59"/>
      <c r="F132" s="59"/>
      <c r="G132" s="59"/>
    </row>
    <row r="133" spans="1:7">
      <c r="A133" s="59"/>
      <c r="B133" s="60"/>
      <c r="C133" s="61"/>
      <c r="D133" s="59"/>
      <c r="E133" s="59"/>
      <c r="F133" s="59"/>
      <c r="G133" s="59"/>
    </row>
    <row r="134" spans="1:7">
      <c r="A134" s="59"/>
      <c r="B134" s="60"/>
      <c r="C134" s="61"/>
      <c r="D134" s="59"/>
      <c r="E134" s="59"/>
      <c r="F134" s="59"/>
      <c r="G134" s="59"/>
    </row>
    <row r="135" spans="1:7">
      <c r="A135" s="59"/>
      <c r="B135" s="60"/>
      <c r="C135" s="61"/>
      <c r="D135" s="59"/>
      <c r="E135" s="59"/>
      <c r="F135" s="59"/>
      <c r="G135" s="59"/>
    </row>
    <row r="136" spans="1:7">
      <c r="A136" s="59"/>
      <c r="B136" s="60"/>
      <c r="C136" s="61"/>
      <c r="D136" s="59"/>
      <c r="E136" s="59"/>
      <c r="F136" s="59"/>
      <c r="G136" s="59"/>
    </row>
    <row r="137" spans="1:7">
      <c r="A137" s="59"/>
      <c r="B137" s="60"/>
      <c r="C137" s="61"/>
      <c r="D137" s="59"/>
      <c r="E137" s="59"/>
      <c r="F137" s="59"/>
      <c r="G137" s="59"/>
    </row>
    <row r="138" spans="1:7">
      <c r="A138" s="59"/>
      <c r="B138" s="60"/>
      <c r="C138" s="61"/>
      <c r="D138" s="59"/>
      <c r="E138" s="59"/>
      <c r="F138" s="59"/>
      <c r="G138" s="59"/>
    </row>
    <row r="139" spans="1:7">
      <c r="A139" s="59"/>
      <c r="B139" s="60"/>
      <c r="C139" s="61"/>
      <c r="D139" s="59"/>
      <c r="E139" s="59"/>
      <c r="F139" s="59"/>
      <c r="G139" s="59"/>
    </row>
    <row r="140" spans="1:7">
      <c r="A140" s="59"/>
      <c r="B140" s="60"/>
      <c r="C140" s="61"/>
      <c r="D140" s="59"/>
      <c r="E140" s="59"/>
      <c r="F140" s="59"/>
      <c r="G140" s="59"/>
    </row>
    <row r="141" spans="1:7">
      <c r="A141" s="59"/>
      <c r="B141" s="60"/>
      <c r="C141" s="61"/>
      <c r="D141" s="59"/>
      <c r="E141" s="59"/>
      <c r="F141" s="59"/>
      <c r="G141" s="59"/>
    </row>
    <row r="142" spans="1:7">
      <c r="A142" s="59"/>
      <c r="B142" s="60"/>
      <c r="C142" s="61"/>
      <c r="D142" s="59"/>
      <c r="E142" s="59"/>
      <c r="F142" s="59"/>
      <c r="G142" s="59"/>
    </row>
    <row r="143" spans="1:7">
      <c r="A143" s="59"/>
      <c r="B143" s="60"/>
      <c r="C143" s="61"/>
      <c r="D143" s="59"/>
      <c r="E143" s="59"/>
      <c r="F143" s="59"/>
      <c r="G143" s="59"/>
    </row>
    <row r="144" spans="1:7">
      <c r="A144" s="59"/>
      <c r="B144" s="60"/>
      <c r="C144" s="61"/>
      <c r="D144" s="59"/>
      <c r="E144" s="59"/>
      <c r="F144" s="59"/>
      <c r="G144" s="59"/>
    </row>
    <row r="145" spans="1:7">
      <c r="A145" s="59"/>
      <c r="B145" s="60"/>
      <c r="C145" s="61"/>
      <c r="D145" s="59"/>
      <c r="E145" s="59"/>
      <c r="F145" s="59"/>
      <c r="G145" s="59"/>
    </row>
    <row r="146" spans="1:7">
      <c r="A146" s="59"/>
      <c r="B146" s="60"/>
      <c r="C146" s="61"/>
      <c r="D146" s="59"/>
      <c r="E146" s="59"/>
      <c r="F146" s="59"/>
      <c r="G146" s="59"/>
    </row>
    <row r="147" spans="1:7">
      <c r="A147" s="59"/>
      <c r="B147" s="60"/>
      <c r="C147" s="61"/>
      <c r="D147" s="59"/>
      <c r="E147" s="59"/>
      <c r="F147" s="59"/>
      <c r="G147" s="59"/>
    </row>
    <row r="148" spans="1:7">
      <c r="A148" s="59"/>
      <c r="B148" s="60"/>
      <c r="C148" s="61"/>
      <c r="D148" s="59"/>
      <c r="E148" s="59"/>
      <c r="F148" s="59"/>
      <c r="G148" s="59"/>
    </row>
    <row r="149" spans="1:7">
      <c r="A149" s="59"/>
      <c r="B149" s="60"/>
      <c r="C149" s="61"/>
      <c r="D149" s="59"/>
      <c r="E149" s="59"/>
      <c r="F149" s="59"/>
      <c r="G149" s="59"/>
    </row>
    <row r="150" spans="1:7">
      <c r="A150" s="59"/>
      <c r="B150" s="60"/>
      <c r="C150" s="61"/>
      <c r="D150" s="59"/>
      <c r="E150" s="59"/>
      <c r="F150" s="59"/>
      <c r="G150" s="59"/>
    </row>
    <row r="151" spans="1:7">
      <c r="A151" s="59"/>
      <c r="B151" s="60"/>
      <c r="C151" s="61"/>
      <c r="D151" s="59"/>
      <c r="E151" s="59"/>
      <c r="F151" s="59"/>
      <c r="G151" s="59"/>
    </row>
    <row r="152" spans="1:7">
      <c r="A152" s="59"/>
      <c r="B152" s="60"/>
      <c r="C152" s="61"/>
      <c r="D152" s="59"/>
      <c r="E152" s="59"/>
      <c r="F152" s="59"/>
      <c r="G152" s="59"/>
    </row>
    <row r="153" spans="1:7">
      <c r="A153" s="59"/>
      <c r="B153" s="60"/>
      <c r="C153" s="61"/>
      <c r="D153" s="59"/>
      <c r="E153" s="59"/>
      <c r="F153" s="59"/>
      <c r="G153" s="59"/>
    </row>
    <row r="154" spans="1:7">
      <c r="A154" s="59"/>
      <c r="B154" s="60"/>
      <c r="C154" s="61"/>
      <c r="D154" s="59"/>
      <c r="E154" s="59"/>
      <c r="F154" s="59"/>
      <c r="G154" s="59"/>
    </row>
    <row r="155" spans="1:7">
      <c r="A155" s="59"/>
      <c r="B155" s="60"/>
      <c r="C155" s="61"/>
      <c r="D155" s="59"/>
      <c r="E155" s="59"/>
      <c r="F155" s="59"/>
      <c r="G155" s="59"/>
    </row>
    <row r="156" spans="1:7">
      <c r="A156" s="59"/>
      <c r="B156" s="60"/>
      <c r="C156" s="61"/>
      <c r="D156" s="59"/>
      <c r="E156" s="59"/>
      <c r="F156" s="59"/>
      <c r="G156" s="59"/>
    </row>
    <row r="157" spans="1:7">
      <c r="A157" s="59"/>
      <c r="B157" s="60"/>
      <c r="C157" s="61"/>
      <c r="D157" s="59"/>
      <c r="E157" s="59"/>
      <c r="F157" s="59"/>
      <c r="G157" s="59"/>
    </row>
    <row r="158" spans="1:7">
      <c r="A158" s="59"/>
      <c r="B158" s="60"/>
      <c r="C158" s="61"/>
      <c r="D158" s="59"/>
      <c r="E158" s="59"/>
      <c r="F158" s="59"/>
      <c r="G158" s="59"/>
    </row>
    <row r="159" spans="1:7">
      <c r="A159" s="59"/>
      <c r="B159" s="60"/>
      <c r="C159" s="61"/>
      <c r="D159" s="59"/>
      <c r="E159" s="59"/>
      <c r="F159" s="59"/>
      <c r="G159" s="59"/>
    </row>
    <row r="160" spans="1:7">
      <c r="A160" s="59"/>
      <c r="B160" s="60"/>
      <c r="C160" s="61"/>
      <c r="D160" s="59"/>
      <c r="E160" s="59"/>
      <c r="F160" s="59"/>
      <c r="G160" s="59"/>
    </row>
    <row r="161" spans="1:7">
      <c r="A161" s="59"/>
      <c r="B161" s="60"/>
      <c r="C161" s="61"/>
      <c r="D161" s="59"/>
      <c r="E161" s="59"/>
      <c r="F161" s="59"/>
      <c r="G161" s="59"/>
    </row>
    <row r="162" spans="1:7">
      <c r="A162" s="59"/>
      <c r="B162" s="60"/>
      <c r="C162" s="61"/>
      <c r="D162" s="59"/>
      <c r="E162" s="59"/>
      <c r="F162" s="59"/>
      <c r="G162" s="59"/>
    </row>
    <row r="163" spans="1:7">
      <c r="A163" s="59"/>
      <c r="B163" s="60"/>
      <c r="C163" s="61"/>
      <c r="D163" s="59"/>
      <c r="E163" s="59"/>
      <c r="F163" s="59"/>
      <c r="G163" s="59"/>
    </row>
    <row r="164" spans="1:7">
      <c r="A164" s="59"/>
      <c r="B164" s="60"/>
      <c r="C164" s="61"/>
      <c r="D164" s="59"/>
      <c r="E164" s="59"/>
      <c r="F164" s="59"/>
      <c r="G164" s="59"/>
    </row>
    <row r="165" spans="1:7">
      <c r="A165" s="59"/>
      <c r="B165" s="60"/>
      <c r="C165" s="61"/>
      <c r="D165" s="59"/>
      <c r="E165" s="59"/>
      <c r="F165" s="59"/>
      <c r="G165" s="59"/>
    </row>
    <row r="166" spans="1:7">
      <c r="A166" s="59"/>
      <c r="B166" s="60"/>
      <c r="C166" s="61"/>
      <c r="D166" s="59"/>
      <c r="E166" s="59"/>
      <c r="F166" s="59"/>
      <c r="G166" s="59"/>
    </row>
    <row r="167" spans="1:7">
      <c r="A167" s="59"/>
      <c r="B167" s="60"/>
      <c r="C167" s="61"/>
      <c r="D167" s="59"/>
      <c r="E167" s="59"/>
      <c r="F167" s="59"/>
      <c r="G167" s="59"/>
    </row>
    <row r="168" spans="1:7">
      <c r="A168" s="59"/>
      <c r="B168" s="60"/>
      <c r="C168" s="61"/>
      <c r="D168" s="59"/>
      <c r="E168" s="59"/>
      <c r="F168" s="59"/>
      <c r="G168" s="59"/>
    </row>
    <row r="169" spans="1:7">
      <c r="A169" s="59"/>
      <c r="B169" s="60"/>
      <c r="C169" s="61"/>
      <c r="D169" s="59"/>
      <c r="E169" s="59"/>
      <c r="F169" s="59"/>
      <c r="G169" s="59"/>
    </row>
    <row r="170" spans="1:7">
      <c r="A170" s="59"/>
      <c r="B170" s="60"/>
      <c r="C170" s="61"/>
      <c r="D170" s="59"/>
      <c r="E170" s="59"/>
      <c r="F170" s="59"/>
      <c r="G170" s="59"/>
    </row>
    <row r="171" spans="1:7">
      <c r="A171" s="59"/>
      <c r="B171" s="60"/>
      <c r="C171" s="61"/>
      <c r="D171" s="59"/>
      <c r="E171" s="59"/>
      <c r="F171" s="59"/>
      <c r="G171" s="59"/>
    </row>
    <row r="172" spans="1:7">
      <c r="A172" s="59"/>
      <c r="B172" s="60"/>
      <c r="C172" s="61"/>
      <c r="D172" s="59"/>
      <c r="E172" s="59"/>
      <c r="F172" s="59"/>
      <c r="G172" s="59"/>
    </row>
    <row r="173" spans="1:7">
      <c r="A173" s="59"/>
      <c r="B173" s="60"/>
      <c r="C173" s="61"/>
      <c r="D173" s="59"/>
      <c r="E173" s="59"/>
      <c r="F173" s="59"/>
      <c r="G173" s="59"/>
    </row>
    <row r="174" spans="1:7">
      <c r="A174" s="59"/>
      <c r="B174" s="60"/>
      <c r="C174" s="61"/>
      <c r="D174" s="59"/>
      <c r="E174" s="59"/>
      <c r="F174" s="59"/>
      <c r="G174" s="59"/>
    </row>
    <row r="175" spans="1:7">
      <c r="A175" s="59"/>
      <c r="B175" s="60"/>
      <c r="C175" s="61"/>
      <c r="D175" s="59"/>
      <c r="E175" s="59"/>
      <c r="F175" s="59"/>
      <c r="G175" s="59"/>
    </row>
    <row r="176" spans="1:7">
      <c r="A176" s="59"/>
      <c r="B176" s="60"/>
      <c r="C176" s="61"/>
      <c r="D176" s="59"/>
      <c r="E176" s="59"/>
      <c r="F176" s="59"/>
      <c r="G176" s="59"/>
    </row>
    <row r="177" spans="1:7">
      <c r="A177" s="59"/>
      <c r="B177" s="60"/>
      <c r="C177" s="61"/>
      <c r="D177" s="59"/>
      <c r="E177" s="59"/>
      <c r="F177" s="59"/>
      <c r="G177" s="59"/>
    </row>
    <row r="178" spans="1:7">
      <c r="A178" s="59"/>
      <c r="B178" s="60"/>
      <c r="C178" s="61"/>
      <c r="D178" s="59"/>
      <c r="E178" s="59"/>
      <c r="F178" s="59"/>
      <c r="G178" s="59"/>
    </row>
    <row r="179" spans="1:7">
      <c r="A179" s="59"/>
      <c r="B179" s="60"/>
      <c r="C179" s="61"/>
      <c r="D179" s="59"/>
      <c r="E179" s="59"/>
      <c r="F179" s="59"/>
      <c r="G179" s="59"/>
    </row>
    <row r="180" spans="1:7">
      <c r="A180" s="59"/>
      <c r="B180" s="60"/>
      <c r="C180" s="61"/>
      <c r="D180" s="59"/>
      <c r="E180" s="59"/>
      <c r="F180" s="59"/>
      <c r="G180" s="59"/>
    </row>
    <row r="181" spans="1:7">
      <c r="A181" s="59"/>
      <c r="B181" s="60"/>
      <c r="C181" s="61"/>
      <c r="D181" s="59"/>
      <c r="E181" s="59"/>
      <c r="F181" s="59"/>
      <c r="G181" s="59"/>
    </row>
    <row r="182" spans="1:7">
      <c r="A182" s="59"/>
      <c r="B182" s="60"/>
      <c r="C182" s="61"/>
      <c r="D182" s="59"/>
      <c r="E182" s="59"/>
      <c r="F182" s="59"/>
      <c r="G182" s="59"/>
    </row>
    <row r="183" spans="1:7">
      <c r="A183" s="59"/>
      <c r="B183" s="60"/>
      <c r="C183" s="61"/>
      <c r="D183" s="59"/>
      <c r="E183" s="59"/>
      <c r="F183" s="59"/>
      <c r="G183" s="59"/>
    </row>
    <row r="184" spans="1:7">
      <c r="A184" s="59"/>
      <c r="B184" s="60"/>
      <c r="C184" s="61"/>
      <c r="D184" s="59"/>
      <c r="E184" s="59"/>
      <c r="F184" s="59"/>
      <c r="G184" s="59"/>
    </row>
    <row r="185" spans="1:7">
      <c r="A185" s="59"/>
      <c r="B185" s="60"/>
      <c r="C185" s="61"/>
      <c r="D185" s="59"/>
      <c r="E185" s="59"/>
      <c r="F185" s="59"/>
      <c r="G185" s="59"/>
    </row>
    <row r="186" spans="1:7">
      <c r="A186" s="59"/>
      <c r="B186" s="60"/>
      <c r="C186" s="61"/>
      <c r="D186" s="59"/>
      <c r="E186" s="59"/>
      <c r="F186" s="59"/>
      <c r="G186" s="59"/>
    </row>
    <row r="187" spans="1:7">
      <c r="A187" s="59"/>
      <c r="B187" s="60"/>
      <c r="C187" s="61"/>
      <c r="D187" s="59"/>
      <c r="E187" s="59"/>
      <c r="F187" s="59"/>
      <c r="G187" s="59"/>
    </row>
    <row r="188" spans="1:7">
      <c r="A188" s="59"/>
      <c r="B188" s="60"/>
      <c r="C188" s="61"/>
      <c r="D188" s="59"/>
      <c r="E188" s="59"/>
      <c r="F188" s="59"/>
      <c r="G188" s="59"/>
    </row>
    <row r="189" spans="1:7">
      <c r="A189" s="59"/>
      <c r="B189" s="60"/>
      <c r="C189" s="61"/>
      <c r="D189" s="59"/>
      <c r="E189" s="59"/>
      <c r="F189" s="59"/>
      <c r="G189" s="59"/>
    </row>
    <row r="190" spans="1:7">
      <c r="A190" s="59"/>
      <c r="B190" s="60"/>
      <c r="C190" s="61"/>
      <c r="D190" s="59"/>
      <c r="E190" s="59"/>
      <c r="F190" s="59"/>
      <c r="G190" s="59"/>
    </row>
    <row r="191" spans="1:7">
      <c r="A191" s="59"/>
      <c r="B191" s="60"/>
      <c r="C191" s="61"/>
      <c r="D191" s="59"/>
      <c r="E191" s="59"/>
      <c r="F191" s="59"/>
      <c r="G191" s="59"/>
    </row>
    <row r="192" spans="1:7">
      <c r="A192" s="59"/>
      <c r="B192" s="60"/>
      <c r="C192" s="61"/>
      <c r="D192" s="59"/>
      <c r="E192" s="59"/>
      <c r="F192" s="59"/>
      <c r="G192" s="59"/>
    </row>
    <row r="193" spans="1:7">
      <c r="A193" s="59"/>
      <c r="B193" s="60"/>
      <c r="C193" s="61"/>
      <c r="D193" s="59"/>
      <c r="E193" s="59"/>
      <c r="F193" s="59"/>
      <c r="G193" s="59"/>
    </row>
    <row r="194" spans="1:7">
      <c r="A194" s="59"/>
      <c r="B194" s="60"/>
      <c r="C194" s="61"/>
      <c r="D194" s="59"/>
      <c r="E194" s="59"/>
      <c r="F194" s="59"/>
      <c r="G194" s="59"/>
    </row>
    <row r="195" spans="1:7">
      <c r="A195" s="59"/>
      <c r="B195" s="60"/>
      <c r="C195" s="61"/>
      <c r="D195" s="59"/>
      <c r="E195" s="59"/>
      <c r="F195" s="59"/>
      <c r="G195" s="59"/>
    </row>
    <row r="196" spans="1:7">
      <c r="A196" s="59"/>
      <c r="B196" s="60"/>
      <c r="C196" s="61"/>
      <c r="D196" s="59"/>
      <c r="E196" s="59"/>
      <c r="F196" s="59"/>
      <c r="G196" s="59"/>
    </row>
    <row r="197" spans="1:7">
      <c r="A197" s="59"/>
      <c r="B197" s="60"/>
      <c r="C197" s="61"/>
      <c r="D197" s="59"/>
      <c r="E197" s="59"/>
      <c r="F197" s="59"/>
      <c r="G197" s="59"/>
    </row>
    <row r="198" spans="1:7">
      <c r="A198" s="59"/>
      <c r="B198" s="60"/>
      <c r="C198" s="61"/>
      <c r="D198" s="59"/>
      <c r="E198" s="59"/>
      <c r="F198" s="59"/>
      <c r="G198" s="59"/>
    </row>
    <row r="199" spans="1:7">
      <c r="A199" s="59"/>
      <c r="B199" s="60"/>
      <c r="C199" s="61"/>
      <c r="D199" s="59"/>
      <c r="E199" s="59"/>
      <c r="F199" s="59"/>
      <c r="G199" s="59"/>
    </row>
    <row r="200" spans="1:7">
      <c r="A200" s="59"/>
      <c r="B200" s="60"/>
      <c r="C200" s="61"/>
      <c r="D200" s="59"/>
      <c r="E200" s="59"/>
      <c r="F200" s="59"/>
      <c r="G200" s="59"/>
    </row>
    <row r="201" spans="1:7">
      <c r="A201" s="59"/>
      <c r="B201" s="60"/>
      <c r="C201" s="61"/>
      <c r="D201" s="59"/>
      <c r="E201" s="59"/>
      <c r="F201" s="59"/>
      <c r="G201" s="59"/>
    </row>
    <row r="202" spans="1:7">
      <c r="A202" s="59"/>
      <c r="B202" s="60"/>
      <c r="C202" s="61"/>
      <c r="D202" s="59"/>
      <c r="E202" s="59"/>
      <c r="F202" s="59"/>
      <c r="G202" s="59"/>
    </row>
    <row r="203" spans="1:7">
      <c r="A203" s="59"/>
      <c r="B203" s="60"/>
      <c r="C203" s="61"/>
      <c r="D203" s="59"/>
      <c r="E203" s="59"/>
      <c r="F203" s="59"/>
      <c r="G203" s="59"/>
    </row>
    <row r="204" spans="1:7">
      <c r="A204" s="59"/>
      <c r="B204" s="60"/>
      <c r="C204" s="61"/>
      <c r="D204" s="59"/>
      <c r="E204" s="59"/>
      <c r="F204" s="59"/>
      <c r="G204" s="59"/>
    </row>
    <row r="205" spans="1:7">
      <c r="A205" s="59"/>
      <c r="B205" s="60"/>
      <c r="C205" s="61"/>
      <c r="D205" s="59"/>
      <c r="E205" s="59"/>
      <c r="F205" s="59"/>
      <c r="G205" s="59"/>
    </row>
    <row r="206" spans="1:7">
      <c r="A206" s="59"/>
      <c r="B206" s="60"/>
      <c r="C206" s="61"/>
      <c r="D206" s="59"/>
      <c r="E206" s="59"/>
      <c r="F206" s="59"/>
      <c r="G206" s="59"/>
    </row>
    <row r="207" spans="1:7">
      <c r="A207" s="59"/>
      <c r="B207" s="60"/>
      <c r="C207" s="61"/>
      <c r="D207" s="59"/>
      <c r="E207" s="59"/>
      <c r="F207" s="59"/>
      <c r="G207" s="59"/>
    </row>
    <row r="208" spans="1:7">
      <c r="A208" s="59"/>
      <c r="B208" s="60"/>
      <c r="C208" s="61"/>
      <c r="D208" s="59"/>
      <c r="E208" s="59"/>
      <c r="F208" s="59"/>
      <c r="G208" s="59"/>
    </row>
    <row r="209" spans="1:7">
      <c r="A209" s="59"/>
      <c r="B209" s="60"/>
      <c r="C209" s="61"/>
      <c r="D209" s="59"/>
      <c r="E209" s="59"/>
      <c r="F209" s="59"/>
      <c r="G209" s="59"/>
    </row>
    <row r="210" spans="1:7">
      <c r="A210" s="59"/>
      <c r="B210" s="60"/>
      <c r="C210" s="61"/>
      <c r="D210" s="59"/>
      <c r="E210" s="59"/>
      <c r="F210" s="59"/>
      <c r="G210" s="59"/>
    </row>
    <row r="211" spans="1:7">
      <c r="A211" s="59"/>
      <c r="B211" s="60"/>
      <c r="C211" s="61"/>
      <c r="D211" s="59"/>
      <c r="E211" s="59"/>
      <c r="F211" s="59"/>
      <c r="G211" s="59"/>
    </row>
    <row r="212" spans="1:7">
      <c r="A212" s="59"/>
      <c r="B212" s="60"/>
      <c r="C212" s="61"/>
      <c r="D212" s="59"/>
      <c r="E212" s="59"/>
      <c r="F212" s="59"/>
      <c r="G212" s="59"/>
    </row>
    <row r="213" spans="1:7">
      <c r="A213" s="59"/>
      <c r="B213" s="60"/>
      <c r="C213" s="61"/>
      <c r="D213" s="59"/>
      <c r="E213" s="59"/>
      <c r="F213" s="59"/>
      <c r="G213" s="59"/>
    </row>
    <row r="214" spans="1:7">
      <c r="A214" s="59"/>
      <c r="B214" s="60"/>
      <c r="C214" s="61"/>
      <c r="D214" s="59"/>
      <c r="E214" s="59"/>
      <c r="F214" s="59"/>
      <c r="G214" s="59"/>
    </row>
    <row r="215" spans="1:7">
      <c r="A215" s="59"/>
      <c r="B215" s="60"/>
      <c r="C215" s="61"/>
      <c r="D215" s="59"/>
      <c r="E215" s="59"/>
      <c r="F215" s="59"/>
      <c r="G215" s="59"/>
    </row>
    <row r="216" spans="1:7">
      <c r="A216" s="59"/>
      <c r="B216" s="60"/>
      <c r="C216" s="61"/>
      <c r="D216" s="59"/>
      <c r="E216" s="59"/>
      <c r="F216" s="59"/>
      <c r="G216" s="59"/>
    </row>
    <row r="217" spans="1:7">
      <c r="A217" s="59"/>
      <c r="B217" s="60"/>
      <c r="C217" s="61"/>
      <c r="D217" s="59"/>
      <c r="E217" s="59"/>
      <c r="F217" s="59"/>
      <c r="G217" s="59"/>
    </row>
    <row r="218" spans="1:7">
      <c r="A218" s="59"/>
      <c r="B218" s="60"/>
      <c r="C218" s="61"/>
      <c r="D218" s="59"/>
      <c r="E218" s="59"/>
      <c r="F218" s="59"/>
      <c r="G218" s="59"/>
    </row>
    <row r="219" spans="1:7">
      <c r="A219" s="59"/>
      <c r="B219" s="60"/>
      <c r="C219" s="61"/>
      <c r="D219" s="59"/>
      <c r="E219" s="59"/>
      <c r="F219" s="59"/>
      <c r="G219" s="59"/>
    </row>
    <row r="220" spans="1:7">
      <c r="A220" s="59"/>
      <c r="B220" s="60"/>
      <c r="C220" s="61"/>
      <c r="D220" s="59"/>
      <c r="E220" s="59"/>
      <c r="F220" s="59"/>
      <c r="G220" s="59"/>
    </row>
    <row r="221" spans="1:7">
      <c r="A221" s="59"/>
      <c r="B221" s="60"/>
      <c r="C221" s="61"/>
      <c r="D221" s="59"/>
      <c r="E221" s="59"/>
      <c r="F221" s="59"/>
      <c r="G221" s="59"/>
    </row>
    <row r="222" spans="1:7">
      <c r="A222" s="59"/>
      <c r="B222" s="60"/>
      <c r="C222" s="61"/>
      <c r="D222" s="59"/>
      <c r="E222" s="59"/>
      <c r="F222" s="59"/>
      <c r="G222" s="59"/>
    </row>
    <row r="223" spans="1:7">
      <c r="A223" s="59"/>
      <c r="B223" s="60"/>
      <c r="C223" s="61"/>
      <c r="D223" s="59"/>
      <c r="E223" s="59"/>
      <c r="F223" s="59"/>
      <c r="G223" s="59"/>
    </row>
    <row r="224" spans="1:7">
      <c r="A224" s="59"/>
      <c r="B224" s="60"/>
      <c r="C224" s="61"/>
      <c r="D224" s="59"/>
      <c r="E224" s="59"/>
      <c r="F224" s="59"/>
      <c r="G224" s="59"/>
    </row>
    <row r="225" spans="1:7">
      <c r="A225" s="59"/>
      <c r="B225" s="60"/>
      <c r="C225" s="61"/>
      <c r="D225" s="59"/>
      <c r="E225" s="59"/>
      <c r="F225" s="59"/>
      <c r="G225" s="59"/>
    </row>
    <row r="226" spans="1:7">
      <c r="A226" s="59"/>
      <c r="B226" s="60"/>
      <c r="C226" s="61"/>
      <c r="D226" s="59"/>
      <c r="E226" s="59"/>
      <c r="F226" s="59"/>
      <c r="G226" s="59"/>
    </row>
    <row r="227" spans="1:7">
      <c r="A227" s="59"/>
      <c r="B227" s="60"/>
      <c r="C227" s="61"/>
      <c r="D227" s="59"/>
      <c r="E227" s="59"/>
      <c r="F227" s="59"/>
      <c r="G227" s="59"/>
    </row>
    <row r="228" spans="1:7">
      <c r="A228" s="59"/>
      <c r="B228" s="60"/>
      <c r="C228" s="61"/>
      <c r="D228" s="59"/>
      <c r="E228" s="59"/>
      <c r="F228" s="59"/>
      <c r="G228" s="59"/>
    </row>
    <row r="229" spans="1:7">
      <c r="A229" s="59"/>
      <c r="B229" s="60"/>
      <c r="C229" s="61"/>
      <c r="D229" s="59"/>
      <c r="E229" s="59"/>
      <c r="F229" s="59"/>
      <c r="G229" s="59"/>
    </row>
    <row r="230" spans="1:7">
      <c r="A230" s="59"/>
      <c r="B230" s="60"/>
      <c r="C230" s="61"/>
      <c r="D230" s="59"/>
      <c r="E230" s="59"/>
      <c r="F230" s="59"/>
      <c r="G230" s="59"/>
    </row>
    <row r="231" spans="1:7">
      <c r="A231" s="59"/>
      <c r="B231" s="60"/>
      <c r="C231" s="61"/>
      <c r="D231" s="59"/>
      <c r="E231" s="59"/>
      <c r="F231" s="59"/>
      <c r="G231" s="59"/>
    </row>
    <row r="232" spans="1:7">
      <c r="A232" s="59"/>
      <c r="B232" s="60"/>
      <c r="C232" s="61"/>
      <c r="D232" s="59"/>
      <c r="E232" s="59"/>
      <c r="F232" s="59"/>
      <c r="G232" s="59"/>
    </row>
    <row r="233" spans="1:7">
      <c r="A233" s="59"/>
      <c r="B233" s="60"/>
      <c r="C233" s="61"/>
      <c r="D233" s="59"/>
      <c r="E233" s="59"/>
      <c r="F233" s="59"/>
      <c r="G233" s="59"/>
    </row>
    <row r="234" spans="1:7">
      <c r="A234" s="59"/>
      <c r="B234" s="60"/>
      <c r="C234" s="61"/>
      <c r="D234" s="59"/>
      <c r="E234" s="59"/>
      <c r="F234" s="59"/>
      <c r="G234" s="59"/>
    </row>
    <row r="235" spans="1:7">
      <c r="A235" s="59"/>
      <c r="B235" s="60"/>
      <c r="C235" s="61"/>
      <c r="D235" s="59"/>
      <c r="E235" s="59"/>
      <c r="F235" s="59"/>
      <c r="G235" s="59"/>
    </row>
    <row r="236" spans="1:7">
      <c r="A236" s="59"/>
      <c r="B236" s="60"/>
      <c r="C236" s="61"/>
      <c r="D236" s="59"/>
      <c r="E236" s="59"/>
      <c r="F236" s="59"/>
      <c r="G236" s="59"/>
    </row>
    <row r="237" spans="1:7">
      <c r="A237" s="59"/>
      <c r="B237" s="60"/>
      <c r="C237" s="61"/>
      <c r="D237" s="59"/>
      <c r="E237" s="59"/>
      <c r="F237" s="59"/>
      <c r="G237" s="59"/>
    </row>
  </sheetData>
  <pageMargins left="1.1023622047244095" right="0.51181102362204722" top="0.59055118110236227" bottom="0.39370078740157483" header="0.19685039370078741" footer="0.11811023622047245"/>
  <pageSetup paperSize="9" scale="95" orientation="portrait" r:id="rId1"/>
  <headerFooter>
    <oddHeader>&amp;L&amp;"Myriad Pro,Običajno"&amp;8TEHNIČNO POROČILO TER POPIS DEL IN MATERIALA&amp;"Arial CE,Običajno"&amp;10
______________________________________________________________________________________
&amp;R&amp;"-,Običajno"&amp;8 14/&amp;P</oddHeader>
    <oddFooter xml:space="preserve">&amp;L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H211"/>
  <sheetViews>
    <sheetView view="pageBreakPreview" topLeftCell="A97" zoomScale="85" zoomScaleNormal="100" zoomScaleSheetLayoutView="85" workbookViewId="0">
      <selection activeCell="I111" sqref="I111"/>
    </sheetView>
  </sheetViews>
  <sheetFormatPr defaultColWidth="9.28515625" defaultRowHeight="14.25"/>
  <cols>
    <col min="1" max="1" width="3.28515625" style="16" customWidth="1"/>
    <col min="2" max="2" width="45.85546875" style="42" customWidth="1"/>
    <col min="3" max="3" width="0.7109375" style="43" customWidth="1"/>
    <col min="4" max="4" width="5.42578125" style="16" customWidth="1"/>
    <col min="5" max="5" width="7" style="16" bestFit="1" customWidth="1"/>
    <col min="6" max="6" width="13.42578125" style="16" customWidth="1"/>
    <col min="7" max="7" width="13.7109375" style="16" customWidth="1"/>
    <col min="8" max="16384" width="9.28515625" style="16"/>
  </cols>
  <sheetData>
    <row r="1" spans="1:7">
      <c r="A1" s="10" t="s">
        <v>193</v>
      </c>
      <c r="B1" s="11"/>
      <c r="C1" s="12"/>
      <c r="D1" s="13"/>
      <c r="E1" s="14"/>
      <c r="F1" s="14"/>
      <c r="G1" s="15"/>
    </row>
    <row r="2" spans="1:7" ht="9" customHeight="1" thickBot="1">
      <c r="A2" s="29"/>
      <c r="B2" s="30"/>
      <c r="C2" s="20"/>
      <c r="D2" s="21"/>
      <c r="E2" s="21"/>
      <c r="F2" s="49"/>
      <c r="G2" s="49"/>
    </row>
    <row r="3" spans="1:7" s="151" customFormat="1" ht="11.25">
      <c r="A3" s="145" t="s">
        <v>10</v>
      </c>
      <c r="B3" s="146" t="s">
        <v>11</v>
      </c>
      <c r="C3" s="147"/>
      <c r="D3" s="148" t="s">
        <v>5</v>
      </c>
      <c r="E3" s="149" t="s">
        <v>6</v>
      </c>
      <c r="F3" s="149" t="s">
        <v>7</v>
      </c>
      <c r="G3" s="150" t="s">
        <v>8</v>
      </c>
    </row>
    <row r="4" spans="1:7" ht="6.75" customHeight="1">
      <c r="A4" s="21"/>
      <c r="B4" s="28"/>
      <c r="C4" s="3"/>
      <c r="D4" s="21"/>
      <c r="E4" s="21"/>
      <c r="F4" s="21"/>
      <c r="G4" s="21"/>
    </row>
    <row r="5" spans="1:7" ht="44.45" customHeight="1">
      <c r="A5" s="29">
        <v>1</v>
      </c>
      <c r="B5" s="33" t="s">
        <v>230</v>
      </c>
      <c r="C5" s="20"/>
      <c r="D5" s="21" t="s">
        <v>0</v>
      </c>
      <c r="E5" s="21">
        <v>70</v>
      </c>
      <c r="F5" s="48">
        <v>0</v>
      </c>
      <c r="G5" s="48">
        <f>E5*F5</f>
        <v>0</v>
      </c>
    </row>
    <row r="6" spans="1:7" ht="6.6" customHeight="1">
      <c r="A6" s="29"/>
      <c r="B6" s="30"/>
      <c r="C6" s="20"/>
      <c r="D6" s="21"/>
      <c r="E6" s="31"/>
      <c r="F6" s="48"/>
      <c r="G6" s="48"/>
    </row>
    <row r="7" spans="1:7" ht="41.25">
      <c r="A7" s="29">
        <f>A5+1</f>
        <v>2</v>
      </c>
      <c r="B7" s="33" t="s">
        <v>228</v>
      </c>
      <c r="C7" s="20"/>
      <c r="D7" s="21" t="s">
        <v>3</v>
      </c>
      <c r="E7" s="21">
        <v>14</v>
      </c>
      <c r="F7" s="48">
        <v>0</v>
      </c>
      <c r="G7" s="48">
        <f>E7*F7</f>
        <v>0</v>
      </c>
    </row>
    <row r="8" spans="1:7" ht="6.6" customHeight="1">
      <c r="A8" s="29"/>
      <c r="B8" s="30"/>
      <c r="C8" s="20"/>
      <c r="D8" s="21"/>
      <c r="E8" s="31"/>
      <c r="F8" s="48"/>
      <c r="G8" s="48"/>
    </row>
    <row r="9" spans="1:7" ht="39.75">
      <c r="A9" s="29">
        <f>A7+1</f>
        <v>3</v>
      </c>
      <c r="B9" s="33" t="s">
        <v>225</v>
      </c>
      <c r="C9" s="20"/>
      <c r="D9" s="21" t="s">
        <v>0</v>
      </c>
      <c r="E9" s="21">
        <v>500</v>
      </c>
      <c r="F9" s="48">
        <v>0</v>
      </c>
      <c r="G9" s="48">
        <f>E9*F9</f>
        <v>0</v>
      </c>
    </row>
    <row r="10" spans="1:7" ht="6.6" customHeight="1">
      <c r="A10" s="29"/>
      <c r="B10" s="30"/>
      <c r="C10" s="20"/>
      <c r="D10" s="21"/>
      <c r="E10" s="31"/>
      <c r="F10" s="48"/>
      <c r="G10" s="48"/>
    </row>
    <row r="11" spans="1:7" ht="54">
      <c r="A11" s="29">
        <f>A9+1</f>
        <v>4</v>
      </c>
      <c r="B11" s="33" t="s">
        <v>148</v>
      </c>
      <c r="C11" s="20"/>
      <c r="D11" s="21" t="s">
        <v>3</v>
      </c>
      <c r="E11" s="21">
        <v>4</v>
      </c>
      <c r="F11" s="48">
        <v>0</v>
      </c>
      <c r="G11" s="48">
        <f>E11*F11</f>
        <v>0</v>
      </c>
    </row>
    <row r="12" spans="1:7" ht="6.6" customHeight="1">
      <c r="A12" s="29"/>
      <c r="B12" s="30"/>
      <c r="C12" s="20"/>
      <c r="D12" s="21"/>
      <c r="E12" s="31"/>
      <c r="F12" s="48"/>
      <c r="G12" s="48"/>
    </row>
    <row r="13" spans="1:7" ht="27">
      <c r="A13" s="29">
        <f>A11+1</f>
        <v>5</v>
      </c>
      <c r="B13" s="33" t="s">
        <v>229</v>
      </c>
      <c r="C13" s="20"/>
      <c r="D13" s="21" t="s">
        <v>0</v>
      </c>
      <c r="E13" s="21">
        <v>12</v>
      </c>
      <c r="F13" s="48">
        <v>0</v>
      </c>
      <c r="G13" s="48">
        <f>E13*F13</f>
        <v>0</v>
      </c>
    </row>
    <row r="14" spans="1:7" ht="6.6" customHeight="1">
      <c r="A14" s="29"/>
      <c r="B14" s="30"/>
      <c r="C14" s="20"/>
      <c r="D14" s="21"/>
      <c r="E14" s="31"/>
      <c r="F14" s="48"/>
      <c r="G14" s="48"/>
    </row>
    <row r="15" spans="1:7" ht="41.25">
      <c r="A15" s="29">
        <f>A13+1</f>
        <v>6</v>
      </c>
      <c r="B15" s="33" t="s">
        <v>227</v>
      </c>
      <c r="C15" s="20"/>
      <c r="D15" s="21" t="s">
        <v>3</v>
      </c>
      <c r="E15" s="21">
        <v>10</v>
      </c>
      <c r="F15" s="48">
        <v>0</v>
      </c>
      <c r="G15" s="48">
        <f>E15*F15</f>
        <v>0</v>
      </c>
    </row>
    <row r="16" spans="1:7" ht="6.6" customHeight="1">
      <c r="A16" s="29"/>
      <c r="B16" s="30"/>
      <c r="C16" s="20"/>
      <c r="D16" s="21"/>
      <c r="E16" s="31"/>
      <c r="F16" s="48"/>
      <c r="G16" s="48"/>
    </row>
    <row r="17" spans="1:8" ht="39.75">
      <c r="A17" s="29">
        <f>A15+1</f>
        <v>7</v>
      </c>
      <c r="B17" s="33" t="s">
        <v>233</v>
      </c>
      <c r="C17" s="20"/>
      <c r="D17" s="21" t="s">
        <v>3</v>
      </c>
      <c r="E17" s="21">
        <v>6</v>
      </c>
      <c r="F17" s="48">
        <v>0</v>
      </c>
      <c r="G17" s="48">
        <f>E17*F17</f>
        <v>0</v>
      </c>
    </row>
    <row r="18" spans="1:8" ht="6.6" customHeight="1">
      <c r="A18" s="29"/>
      <c r="B18" s="30"/>
      <c r="C18" s="20"/>
      <c r="D18" s="21"/>
      <c r="E18" s="31"/>
      <c r="F18" s="48"/>
      <c r="G18" s="48"/>
    </row>
    <row r="19" spans="1:8" ht="28.9" customHeight="1">
      <c r="A19" s="29">
        <f>A17+1</f>
        <v>8</v>
      </c>
      <c r="B19" s="33" t="s">
        <v>226</v>
      </c>
      <c r="C19" s="20"/>
      <c r="D19" s="21" t="s">
        <v>0</v>
      </c>
      <c r="E19" s="21">
        <v>40</v>
      </c>
      <c r="F19" s="48">
        <v>0</v>
      </c>
      <c r="G19" s="48">
        <f>E19*F19</f>
        <v>0</v>
      </c>
    </row>
    <row r="20" spans="1:8" ht="6.6" customHeight="1">
      <c r="A20" s="29"/>
      <c r="B20" s="30"/>
      <c r="C20" s="20"/>
      <c r="D20" s="21"/>
      <c r="E20" s="31"/>
      <c r="F20" s="48"/>
      <c r="G20" s="48"/>
    </row>
    <row r="21" spans="1:8" ht="54">
      <c r="A21" s="29">
        <f>A19+1</f>
        <v>9</v>
      </c>
      <c r="B21" s="33" t="s">
        <v>224</v>
      </c>
      <c r="C21" s="20"/>
      <c r="D21" s="21" t="s">
        <v>3</v>
      </c>
      <c r="E21" s="21">
        <v>4</v>
      </c>
      <c r="F21" s="48">
        <v>0</v>
      </c>
      <c r="G21" s="48">
        <f>E21*F21</f>
        <v>0</v>
      </c>
    </row>
    <row r="22" spans="1:8" ht="6.6" customHeight="1">
      <c r="A22" s="29"/>
      <c r="B22" s="30"/>
      <c r="C22" s="20"/>
      <c r="D22" s="21"/>
      <c r="E22" s="31"/>
      <c r="F22" s="48"/>
      <c r="G22" s="48"/>
    </row>
    <row r="23" spans="1:8" ht="25.5">
      <c r="A23" s="29">
        <f>A21+1</f>
        <v>10</v>
      </c>
      <c r="B23" s="33" t="s">
        <v>109</v>
      </c>
      <c r="C23" s="20"/>
      <c r="D23" s="21" t="s">
        <v>9</v>
      </c>
      <c r="E23" s="21">
        <v>16</v>
      </c>
      <c r="F23" s="48">
        <v>0</v>
      </c>
      <c r="G23" s="48">
        <f>E23*F23</f>
        <v>0</v>
      </c>
    </row>
    <row r="24" spans="1:8" ht="6.6" customHeight="1">
      <c r="A24" s="29"/>
      <c r="B24" s="30"/>
      <c r="C24" s="20"/>
      <c r="D24" s="21"/>
      <c r="E24" s="31"/>
      <c r="F24" s="48"/>
      <c r="G24" s="48"/>
    </row>
    <row r="25" spans="1:8" s="21" customFormat="1" ht="40.9" customHeight="1">
      <c r="A25" s="29">
        <f>A23+1</f>
        <v>11</v>
      </c>
      <c r="B25" s="44" t="s">
        <v>194</v>
      </c>
      <c r="C25" s="20"/>
      <c r="D25" s="111"/>
      <c r="E25" s="101"/>
      <c r="F25" s="112"/>
      <c r="G25" s="112"/>
      <c r="H25" s="114"/>
    </row>
    <row r="26" spans="1:8" s="21" customFormat="1" ht="12" customHeight="1">
      <c r="A26" s="29"/>
      <c r="B26" s="142" t="s">
        <v>155</v>
      </c>
      <c r="C26" s="20"/>
      <c r="F26" s="48"/>
      <c r="G26" s="49"/>
    </row>
    <row r="27" spans="1:8" s="127" customFormat="1" ht="76.5">
      <c r="A27" s="123"/>
      <c r="B27" s="30" t="s">
        <v>220</v>
      </c>
      <c r="C27" s="124"/>
      <c r="D27" s="102" t="s">
        <v>9</v>
      </c>
      <c r="E27" s="102">
        <v>1</v>
      </c>
      <c r="F27" s="125"/>
      <c r="G27" s="126" t="s">
        <v>150</v>
      </c>
    </row>
    <row r="28" spans="1:8" s="127" customFormat="1" ht="38.25">
      <c r="A28" s="123"/>
      <c r="B28" s="30" t="s">
        <v>219</v>
      </c>
      <c r="C28" s="124"/>
      <c r="D28" s="102" t="s">
        <v>9</v>
      </c>
      <c r="E28" s="102">
        <v>1</v>
      </c>
      <c r="F28" s="125"/>
      <c r="G28" s="126" t="s">
        <v>150</v>
      </c>
    </row>
    <row r="29" spans="1:8" s="127" customFormat="1" ht="40.15" customHeight="1">
      <c r="A29" s="123"/>
      <c r="B29" s="30" t="s">
        <v>221</v>
      </c>
      <c r="C29" s="124"/>
      <c r="D29" s="102" t="s">
        <v>9</v>
      </c>
      <c r="E29" s="102">
        <v>4</v>
      </c>
      <c r="F29" s="125"/>
      <c r="G29" s="126" t="s">
        <v>150</v>
      </c>
    </row>
    <row r="30" spans="1:8" s="127" customFormat="1" ht="38.25">
      <c r="A30" s="123"/>
      <c r="B30" s="30" t="s">
        <v>210</v>
      </c>
      <c r="C30" s="124"/>
      <c r="D30" s="102" t="s">
        <v>9</v>
      </c>
      <c r="E30" s="102">
        <v>3</v>
      </c>
      <c r="F30" s="125"/>
      <c r="G30" s="126" t="s">
        <v>150</v>
      </c>
    </row>
    <row r="31" spans="1:8" s="127" customFormat="1" ht="51">
      <c r="A31" s="123"/>
      <c r="B31" s="30" t="s">
        <v>212</v>
      </c>
      <c r="C31" s="124"/>
      <c r="D31" s="102" t="s">
        <v>9</v>
      </c>
      <c r="E31" s="102">
        <v>2</v>
      </c>
      <c r="F31" s="125"/>
      <c r="G31" s="126" t="s">
        <v>150</v>
      </c>
    </row>
    <row r="32" spans="1:8" s="127" customFormat="1" ht="25.5">
      <c r="A32" s="123"/>
      <c r="B32" s="30" t="s">
        <v>211</v>
      </c>
      <c r="C32" s="124"/>
      <c r="D32" s="102" t="s">
        <v>9</v>
      </c>
      <c r="E32" s="102">
        <v>1</v>
      </c>
      <c r="F32" s="125"/>
      <c r="G32" s="126" t="s">
        <v>150</v>
      </c>
    </row>
    <row r="33" spans="1:8" s="127" customFormat="1" ht="51">
      <c r="A33" s="123"/>
      <c r="B33" s="30" t="s">
        <v>213</v>
      </c>
      <c r="C33" s="124"/>
      <c r="D33" s="102" t="s">
        <v>9</v>
      </c>
      <c r="E33" s="102">
        <v>1</v>
      </c>
      <c r="F33" s="125"/>
      <c r="G33" s="126" t="s">
        <v>150</v>
      </c>
    </row>
    <row r="34" spans="1:8" s="127" customFormat="1" ht="38.25">
      <c r="A34" s="123"/>
      <c r="B34" s="30" t="s">
        <v>214</v>
      </c>
      <c r="C34" s="124"/>
      <c r="D34" s="102" t="s">
        <v>9</v>
      </c>
      <c r="E34" s="102">
        <v>1</v>
      </c>
      <c r="F34" s="125"/>
      <c r="G34" s="126" t="s">
        <v>150</v>
      </c>
    </row>
    <row r="35" spans="1:8" s="21" customFormat="1" ht="38.25">
      <c r="A35" s="29"/>
      <c r="B35" s="129" t="s">
        <v>216</v>
      </c>
      <c r="C35" s="28"/>
      <c r="D35" s="102" t="s">
        <v>9</v>
      </c>
      <c r="E35" s="102">
        <v>1</v>
      </c>
      <c r="F35" s="128"/>
      <c r="G35" s="113"/>
    </row>
    <row r="36" spans="1:8" s="21" customFormat="1" ht="38.25">
      <c r="A36" s="29"/>
      <c r="B36" s="129" t="s">
        <v>215</v>
      </c>
      <c r="C36" s="28"/>
      <c r="D36" s="102" t="s">
        <v>9</v>
      </c>
      <c r="E36" s="102">
        <v>1</v>
      </c>
      <c r="F36" s="128"/>
      <c r="G36" s="113"/>
    </row>
    <row r="37" spans="1:8" s="21" customFormat="1" ht="25.5">
      <c r="A37" s="29"/>
      <c r="B37" s="129" t="s">
        <v>217</v>
      </c>
      <c r="C37" s="28"/>
      <c r="D37" s="102" t="s">
        <v>9</v>
      </c>
      <c r="E37" s="102">
        <v>1</v>
      </c>
      <c r="F37" s="128"/>
      <c r="G37" s="113"/>
    </row>
    <row r="38" spans="1:8" s="21" customFormat="1" ht="25.5">
      <c r="A38" s="29"/>
      <c r="B38" s="129" t="s">
        <v>218</v>
      </c>
      <c r="C38" s="28"/>
      <c r="D38" s="102" t="s">
        <v>9</v>
      </c>
      <c r="E38" s="102">
        <v>1</v>
      </c>
      <c r="F38" s="128"/>
      <c r="G38" s="113"/>
    </row>
    <row r="39" spans="1:8" s="21" customFormat="1" ht="12" customHeight="1">
      <c r="A39" s="29"/>
      <c r="B39" s="142" t="s">
        <v>169</v>
      </c>
      <c r="C39" s="20"/>
      <c r="F39" s="48"/>
      <c r="G39" s="49"/>
    </row>
    <row r="40" spans="1:8" s="21" customFormat="1" ht="54">
      <c r="A40" s="29"/>
      <c r="B40" s="118" t="s">
        <v>222</v>
      </c>
      <c r="C40" s="20"/>
      <c r="D40" s="103" t="s">
        <v>9</v>
      </c>
      <c r="E40" s="102">
        <v>1</v>
      </c>
      <c r="F40" s="48"/>
      <c r="G40" s="48"/>
      <c r="H40" s="115"/>
    </row>
    <row r="41" spans="1:8" s="21" customFormat="1" ht="38.25">
      <c r="A41" s="29"/>
      <c r="B41" s="30" t="s">
        <v>223</v>
      </c>
      <c r="C41" s="3"/>
      <c r="D41" s="102" t="s">
        <v>9</v>
      </c>
      <c r="E41" s="102">
        <v>2</v>
      </c>
      <c r="F41" s="48"/>
      <c r="G41" s="48"/>
    </row>
    <row r="42" spans="1:8" s="21" customFormat="1" ht="42" customHeight="1">
      <c r="A42" s="29"/>
      <c r="B42" s="28" t="s">
        <v>235</v>
      </c>
      <c r="C42" s="28"/>
      <c r="D42" s="102" t="s">
        <v>9</v>
      </c>
      <c r="E42" s="102">
        <v>1</v>
      </c>
      <c r="F42" s="128"/>
      <c r="G42" s="113"/>
    </row>
    <row r="43" spans="1:8" s="21" customFormat="1" ht="12.75">
      <c r="A43" s="29"/>
      <c r="B43" s="120" t="s">
        <v>154</v>
      </c>
      <c r="C43" s="121"/>
      <c r="F43" s="48"/>
      <c r="G43" s="49"/>
    </row>
    <row r="44" spans="1:8" s="21" customFormat="1" ht="53.45" customHeight="1">
      <c r="A44" s="29"/>
      <c r="B44" s="28" t="s">
        <v>232</v>
      </c>
      <c r="C44" s="3"/>
      <c r="D44" s="102" t="s">
        <v>9</v>
      </c>
      <c r="E44" s="102">
        <v>1</v>
      </c>
      <c r="F44" s="87"/>
      <c r="G44" s="87"/>
      <c r="H44" s="114"/>
    </row>
    <row r="45" spans="1:8">
      <c r="B45" s="34" t="s">
        <v>231</v>
      </c>
      <c r="C45" s="100"/>
      <c r="D45" s="107" t="s">
        <v>3</v>
      </c>
      <c r="E45" s="107">
        <v>1</v>
      </c>
      <c r="F45" s="109">
        <v>0</v>
      </c>
      <c r="G45" s="109">
        <f>E45*F45</f>
        <v>0</v>
      </c>
      <c r="H45" s="35"/>
    </row>
    <row r="46" spans="1:8" ht="9" customHeight="1">
      <c r="A46" s="29"/>
      <c r="B46" s="30"/>
      <c r="C46" s="20"/>
      <c r="D46" s="21"/>
      <c r="E46" s="31"/>
      <c r="F46" s="48"/>
      <c r="G46" s="48"/>
    </row>
    <row r="47" spans="1:8" s="21" customFormat="1" ht="76.5">
      <c r="A47" s="29">
        <f>A25+1</f>
        <v>12</v>
      </c>
      <c r="B47" s="44" t="s">
        <v>156</v>
      </c>
      <c r="C47" s="20"/>
      <c r="D47" s="111"/>
      <c r="E47" s="101"/>
      <c r="F47" s="112"/>
      <c r="G47" s="112"/>
      <c r="H47" s="114"/>
    </row>
    <row r="48" spans="1:8" s="21" customFormat="1" ht="12.75">
      <c r="A48" s="29"/>
      <c r="B48" s="122" t="s">
        <v>155</v>
      </c>
      <c r="C48" s="20"/>
      <c r="F48" s="48"/>
      <c r="G48" s="49"/>
    </row>
    <row r="49" spans="1:7" s="127" customFormat="1" ht="67.150000000000006" customHeight="1">
      <c r="A49" s="123"/>
      <c r="B49" s="30" t="s">
        <v>178</v>
      </c>
      <c r="C49" s="124"/>
      <c r="D49" s="102" t="s">
        <v>9</v>
      </c>
      <c r="E49" s="102">
        <v>1</v>
      </c>
      <c r="F49" s="125"/>
      <c r="G49" s="126" t="s">
        <v>150</v>
      </c>
    </row>
    <row r="50" spans="1:7" s="21" customFormat="1" ht="51">
      <c r="A50" s="29"/>
      <c r="B50" s="118" t="s">
        <v>234</v>
      </c>
      <c r="C50" s="20"/>
      <c r="D50" s="102" t="s">
        <v>9</v>
      </c>
      <c r="E50" s="102">
        <v>1</v>
      </c>
      <c r="F50" s="48"/>
      <c r="G50" s="49"/>
    </row>
    <row r="51" spans="1:7" s="21" customFormat="1" ht="12.75">
      <c r="A51" s="29"/>
      <c r="B51" s="122" t="s">
        <v>149</v>
      </c>
      <c r="C51" s="20"/>
      <c r="F51" s="48"/>
      <c r="G51" s="49"/>
    </row>
    <row r="52" spans="1:7" s="127" customFormat="1" ht="14.45" customHeight="1">
      <c r="A52" s="123"/>
      <c r="B52" s="30" t="s">
        <v>157</v>
      </c>
      <c r="C52" s="124"/>
      <c r="D52" s="102" t="s">
        <v>9</v>
      </c>
      <c r="E52" s="102">
        <v>2</v>
      </c>
      <c r="F52" s="125"/>
      <c r="G52" s="126" t="s">
        <v>150</v>
      </c>
    </row>
    <row r="53" spans="1:7" s="127" customFormat="1" ht="12.75">
      <c r="A53" s="123"/>
      <c r="B53" s="30" t="s">
        <v>151</v>
      </c>
      <c r="C53" s="124"/>
      <c r="D53" s="102" t="s">
        <v>9</v>
      </c>
      <c r="E53" s="102">
        <v>2</v>
      </c>
      <c r="F53" s="125"/>
      <c r="G53" s="126" t="s">
        <v>150</v>
      </c>
    </row>
    <row r="54" spans="1:7" s="127" customFormat="1" ht="13.9" customHeight="1">
      <c r="A54" s="123"/>
      <c r="B54" s="30" t="s">
        <v>158</v>
      </c>
      <c r="C54" s="124"/>
      <c r="D54" s="102" t="s">
        <v>9</v>
      </c>
      <c r="E54" s="102">
        <v>2</v>
      </c>
      <c r="F54" s="125"/>
      <c r="G54" s="126" t="s">
        <v>150</v>
      </c>
    </row>
    <row r="55" spans="1:7" s="127" customFormat="1" ht="12.75">
      <c r="A55" s="123"/>
      <c r="B55" s="30" t="s">
        <v>151</v>
      </c>
      <c r="C55" s="124"/>
      <c r="D55" s="102" t="s">
        <v>9</v>
      </c>
      <c r="E55" s="102">
        <v>2</v>
      </c>
      <c r="F55" s="125"/>
      <c r="G55" s="126" t="s">
        <v>150</v>
      </c>
    </row>
    <row r="56" spans="1:7" s="127" customFormat="1" ht="27.6" customHeight="1">
      <c r="A56" s="123"/>
      <c r="B56" s="30" t="s">
        <v>159</v>
      </c>
      <c r="C56" s="124"/>
      <c r="D56" s="102" t="s">
        <v>9</v>
      </c>
      <c r="E56" s="102">
        <v>2</v>
      </c>
      <c r="F56" s="125"/>
      <c r="G56" s="126" t="s">
        <v>150</v>
      </c>
    </row>
    <row r="57" spans="1:7" s="21" customFormat="1" ht="12.75">
      <c r="A57" s="29"/>
      <c r="B57" s="122" t="s">
        <v>152</v>
      </c>
      <c r="C57" s="20"/>
      <c r="F57" s="48"/>
      <c r="G57" s="49"/>
    </row>
    <row r="58" spans="1:7" s="21" customFormat="1" ht="38.25">
      <c r="A58" s="29"/>
      <c r="B58" s="129" t="s">
        <v>160</v>
      </c>
      <c r="C58" s="28"/>
      <c r="D58" s="102" t="s">
        <v>9</v>
      </c>
      <c r="E58" s="102">
        <v>2</v>
      </c>
      <c r="F58" s="128"/>
      <c r="G58" s="113"/>
    </row>
    <row r="59" spans="1:7">
      <c r="A59" s="29"/>
      <c r="B59" s="118" t="s">
        <v>162</v>
      </c>
      <c r="C59" s="20"/>
      <c r="D59" s="102" t="s">
        <v>9</v>
      </c>
      <c r="E59" s="102">
        <v>4</v>
      </c>
      <c r="F59" s="48"/>
      <c r="G59" s="48"/>
    </row>
    <row r="60" spans="1:7">
      <c r="A60" s="29"/>
      <c r="B60" s="118" t="s">
        <v>174</v>
      </c>
      <c r="C60" s="20"/>
      <c r="D60" s="102" t="s">
        <v>9</v>
      </c>
      <c r="E60" s="102">
        <v>2</v>
      </c>
      <c r="F60" s="48"/>
      <c r="G60" s="48"/>
    </row>
    <row r="61" spans="1:7" s="21" customFormat="1" ht="38.25">
      <c r="A61" s="29"/>
      <c r="B61" s="129" t="s">
        <v>172</v>
      </c>
      <c r="C61" s="28"/>
      <c r="D61" s="102" t="s">
        <v>9</v>
      </c>
      <c r="E61" s="102">
        <v>1</v>
      </c>
      <c r="F61" s="128"/>
      <c r="G61" s="113"/>
    </row>
    <row r="62" spans="1:7" s="21" customFormat="1" ht="39.75">
      <c r="A62" s="29"/>
      <c r="B62" s="129" t="s">
        <v>173</v>
      </c>
      <c r="C62" s="28"/>
      <c r="D62" s="102" t="s">
        <v>9</v>
      </c>
      <c r="E62" s="102">
        <v>3</v>
      </c>
      <c r="F62" s="128"/>
      <c r="G62" s="113"/>
    </row>
    <row r="63" spans="1:7" s="21" customFormat="1" ht="38.25">
      <c r="A63" s="29"/>
      <c r="B63" s="28" t="s">
        <v>175</v>
      </c>
      <c r="C63" s="28"/>
      <c r="D63" s="102" t="s">
        <v>9</v>
      </c>
      <c r="E63" s="102">
        <v>1</v>
      </c>
      <c r="F63" s="128"/>
      <c r="G63" s="113"/>
    </row>
    <row r="64" spans="1:7" ht="60" customHeight="1">
      <c r="A64" s="29"/>
      <c r="B64" s="118" t="s">
        <v>161</v>
      </c>
      <c r="C64" s="20"/>
      <c r="D64" s="102" t="s">
        <v>9</v>
      </c>
      <c r="E64" s="102">
        <v>3</v>
      </c>
      <c r="F64" s="48"/>
      <c r="G64" s="48"/>
    </row>
    <row r="65" spans="1:8" ht="25.5">
      <c r="A65" s="29"/>
      <c r="B65" s="118" t="s">
        <v>177</v>
      </c>
      <c r="C65" s="20"/>
      <c r="D65" s="102" t="s">
        <v>9</v>
      </c>
      <c r="E65" s="102">
        <v>3</v>
      </c>
      <c r="F65" s="48"/>
      <c r="G65" s="48"/>
    </row>
    <row r="66" spans="1:8" s="21" customFormat="1" ht="12.75">
      <c r="A66" s="29"/>
      <c r="B66" s="122" t="s">
        <v>153</v>
      </c>
      <c r="C66" s="20"/>
      <c r="F66" s="48"/>
      <c r="G66" s="49"/>
    </row>
    <row r="67" spans="1:8" s="127" customFormat="1" ht="40.15" customHeight="1">
      <c r="A67" s="123"/>
      <c r="B67" s="30" t="s">
        <v>176</v>
      </c>
      <c r="C67" s="124"/>
      <c r="D67" s="102" t="s">
        <v>9</v>
      </c>
      <c r="E67" s="102">
        <v>1</v>
      </c>
      <c r="F67" s="126" t="s">
        <v>150</v>
      </c>
      <c r="G67" s="125"/>
    </row>
    <row r="68" spans="1:8" s="127" customFormat="1" ht="28.15" customHeight="1">
      <c r="A68" s="123"/>
      <c r="B68" s="30" t="s">
        <v>163</v>
      </c>
      <c r="C68" s="124"/>
      <c r="D68" s="102" t="s">
        <v>9</v>
      </c>
      <c r="E68" s="102">
        <v>1</v>
      </c>
      <c r="F68" s="126" t="s">
        <v>150</v>
      </c>
      <c r="G68" s="125"/>
    </row>
    <row r="69" spans="1:8" s="127" customFormat="1" ht="25.5">
      <c r="A69" s="123"/>
      <c r="B69" s="30" t="s">
        <v>164</v>
      </c>
      <c r="C69" s="124"/>
      <c r="D69" s="102" t="s">
        <v>9</v>
      </c>
      <c r="E69" s="102">
        <v>1</v>
      </c>
      <c r="F69" s="126" t="s">
        <v>150</v>
      </c>
      <c r="G69" s="125"/>
    </row>
    <row r="70" spans="1:8" s="21" customFormat="1" ht="12.75">
      <c r="A70" s="29"/>
      <c r="B70" s="120" t="s">
        <v>154</v>
      </c>
      <c r="C70" s="121"/>
      <c r="F70" s="48"/>
      <c r="G70" s="49"/>
    </row>
    <row r="71" spans="1:8" s="21" customFormat="1" ht="84.6" customHeight="1">
      <c r="A71" s="29"/>
      <c r="B71" s="130" t="s">
        <v>168</v>
      </c>
      <c r="C71" s="3"/>
      <c r="D71" s="102" t="s">
        <v>9</v>
      </c>
      <c r="E71" s="102">
        <v>1</v>
      </c>
      <c r="F71" s="87"/>
      <c r="G71" s="87"/>
      <c r="H71" s="114"/>
    </row>
    <row r="72" spans="1:8">
      <c r="B72" s="34" t="s">
        <v>165</v>
      </c>
      <c r="C72" s="100"/>
      <c r="D72" s="107" t="s">
        <v>3</v>
      </c>
      <c r="E72" s="107">
        <v>1</v>
      </c>
      <c r="F72" s="109">
        <v>0</v>
      </c>
      <c r="G72" s="109">
        <f>E72*F72</f>
        <v>0</v>
      </c>
      <c r="H72" s="35"/>
    </row>
    <row r="73" spans="1:8" ht="9" customHeight="1">
      <c r="A73" s="29"/>
      <c r="B73" s="30"/>
      <c r="C73" s="20"/>
      <c r="D73" s="21"/>
      <c r="E73" s="21"/>
      <c r="F73" s="49"/>
      <c r="G73" s="49"/>
    </row>
    <row r="74" spans="1:8" s="21" customFormat="1" ht="63.75">
      <c r="A74" s="29">
        <f>A47+1</f>
        <v>13</v>
      </c>
      <c r="B74" s="44" t="s">
        <v>166</v>
      </c>
      <c r="C74" s="20"/>
      <c r="D74" s="103"/>
      <c r="E74" s="102"/>
      <c r="F74" s="112"/>
      <c r="G74" s="112"/>
    </row>
    <row r="75" spans="1:8" s="21" customFormat="1" ht="12.75">
      <c r="A75" s="29"/>
      <c r="B75" s="122" t="s">
        <v>155</v>
      </c>
      <c r="C75" s="20"/>
      <c r="F75" s="48"/>
      <c r="G75" s="49"/>
    </row>
    <row r="76" spans="1:8" s="127" customFormat="1" ht="53.45" customHeight="1">
      <c r="A76" s="123"/>
      <c r="B76" s="30" t="s">
        <v>167</v>
      </c>
      <c r="C76" s="124"/>
      <c r="D76" s="102" t="s">
        <v>9</v>
      </c>
      <c r="E76" s="102">
        <v>1</v>
      </c>
      <c r="F76" s="125"/>
      <c r="G76" s="126" t="s">
        <v>150</v>
      </c>
    </row>
    <row r="77" spans="1:8" s="21" customFormat="1" ht="51">
      <c r="A77" s="29"/>
      <c r="B77" s="118" t="s">
        <v>234</v>
      </c>
      <c r="C77" s="20"/>
      <c r="D77" s="102" t="s">
        <v>9</v>
      </c>
      <c r="E77" s="102">
        <v>1</v>
      </c>
      <c r="F77" s="48"/>
      <c r="G77" s="49"/>
    </row>
    <row r="78" spans="1:8" s="21" customFormat="1" ht="12.75">
      <c r="A78" s="29"/>
      <c r="B78" s="122" t="s">
        <v>149</v>
      </c>
      <c r="C78" s="20"/>
      <c r="F78" s="48"/>
      <c r="G78" s="49"/>
    </row>
    <row r="79" spans="1:8" s="127" customFormat="1" ht="14.45" customHeight="1">
      <c r="A79" s="123"/>
      <c r="B79" s="30" t="s">
        <v>157</v>
      </c>
      <c r="C79" s="124"/>
      <c r="D79" s="102" t="s">
        <v>9</v>
      </c>
      <c r="E79" s="102">
        <v>2</v>
      </c>
      <c r="F79" s="125"/>
      <c r="G79" s="126" t="s">
        <v>150</v>
      </c>
    </row>
    <row r="80" spans="1:8" s="127" customFormat="1" ht="12.75">
      <c r="A80" s="123"/>
      <c r="B80" s="30" t="s">
        <v>151</v>
      </c>
      <c r="C80" s="124"/>
      <c r="D80" s="102" t="s">
        <v>9</v>
      </c>
      <c r="E80" s="102">
        <v>2</v>
      </c>
      <c r="F80" s="125"/>
      <c r="G80" s="126" t="s">
        <v>150</v>
      </c>
    </row>
    <row r="81" spans="1:8" s="127" customFormat="1" ht="13.9" customHeight="1">
      <c r="A81" s="123"/>
      <c r="B81" s="30" t="s">
        <v>158</v>
      </c>
      <c r="C81" s="124"/>
      <c r="D81" s="102" t="s">
        <v>9</v>
      </c>
      <c r="E81" s="102">
        <v>2</v>
      </c>
      <c r="F81" s="125"/>
      <c r="G81" s="126" t="s">
        <v>150</v>
      </c>
    </row>
    <row r="82" spans="1:8" s="127" customFormat="1" ht="12.75">
      <c r="A82" s="123"/>
      <c r="B82" s="30" t="s">
        <v>151</v>
      </c>
      <c r="C82" s="124"/>
      <c r="D82" s="102" t="s">
        <v>9</v>
      </c>
      <c r="E82" s="102">
        <v>2</v>
      </c>
      <c r="F82" s="125"/>
      <c r="G82" s="126" t="s">
        <v>150</v>
      </c>
    </row>
    <row r="83" spans="1:8" s="127" customFormat="1" ht="27.6" customHeight="1">
      <c r="A83" s="123"/>
      <c r="B83" s="30" t="s">
        <v>159</v>
      </c>
      <c r="C83" s="124"/>
      <c r="D83" s="102" t="s">
        <v>9</v>
      </c>
      <c r="E83" s="102">
        <v>2</v>
      </c>
      <c r="F83" s="125"/>
      <c r="G83" s="126" t="s">
        <v>150</v>
      </c>
    </row>
    <row r="84" spans="1:8" s="21" customFormat="1" ht="12.75">
      <c r="A84" s="29"/>
      <c r="B84" s="122" t="s">
        <v>169</v>
      </c>
      <c r="C84" s="20"/>
      <c r="F84" s="48"/>
      <c r="G84" s="49"/>
    </row>
    <row r="85" spans="1:8" ht="54">
      <c r="A85" s="21"/>
      <c r="B85" s="30" t="s">
        <v>179</v>
      </c>
      <c r="C85" s="3"/>
      <c r="D85" s="103" t="s">
        <v>9</v>
      </c>
      <c r="E85" s="102">
        <v>1</v>
      </c>
      <c r="F85" s="32"/>
      <c r="G85" s="32"/>
      <c r="H85" s="115"/>
    </row>
    <row r="86" spans="1:8" ht="38.25">
      <c r="A86" s="21"/>
      <c r="B86" s="30" t="s">
        <v>207</v>
      </c>
      <c r="C86" s="3"/>
      <c r="D86" s="103" t="s">
        <v>9</v>
      </c>
      <c r="E86" s="102">
        <v>1</v>
      </c>
      <c r="F86" s="32"/>
      <c r="G86" s="32"/>
      <c r="H86" s="115"/>
    </row>
    <row r="87" spans="1:8" s="21" customFormat="1" ht="25.5">
      <c r="A87" s="29"/>
      <c r="B87" s="30" t="s">
        <v>202</v>
      </c>
      <c r="C87" s="3"/>
      <c r="D87" s="103" t="s">
        <v>9</v>
      </c>
      <c r="E87" s="102">
        <v>1</v>
      </c>
      <c r="F87" s="48"/>
      <c r="G87" s="48"/>
    </row>
    <row r="88" spans="1:8">
      <c r="A88" s="21"/>
      <c r="B88" s="30" t="s">
        <v>203</v>
      </c>
      <c r="C88" s="3"/>
      <c r="D88" s="103" t="s">
        <v>9</v>
      </c>
      <c r="E88" s="102">
        <v>1</v>
      </c>
      <c r="F88" s="32"/>
      <c r="G88" s="32"/>
      <c r="H88" s="115"/>
    </row>
    <row r="89" spans="1:8" s="21" customFormat="1" ht="38.25">
      <c r="A89" s="29"/>
      <c r="B89" s="28" t="s">
        <v>175</v>
      </c>
      <c r="C89" s="28"/>
      <c r="D89" s="102" t="s">
        <v>9</v>
      </c>
      <c r="E89" s="102">
        <v>1</v>
      </c>
      <c r="F89" s="128"/>
      <c r="G89" s="113"/>
    </row>
    <row r="90" spans="1:8" s="21" customFormat="1" ht="61.15" customHeight="1">
      <c r="A90" s="29"/>
      <c r="B90" s="30" t="s">
        <v>121</v>
      </c>
      <c r="C90" s="20"/>
      <c r="D90" s="103" t="s">
        <v>9</v>
      </c>
      <c r="E90" s="102">
        <v>1</v>
      </c>
      <c r="F90" s="48"/>
      <c r="G90" s="48"/>
    </row>
    <row r="91" spans="1:8" s="21" customFormat="1" ht="54">
      <c r="A91" s="29"/>
      <c r="B91" s="118" t="s">
        <v>188</v>
      </c>
      <c r="C91" s="20"/>
      <c r="D91" s="103" t="s">
        <v>9</v>
      </c>
      <c r="E91" s="102">
        <v>2</v>
      </c>
      <c r="F91" s="48"/>
      <c r="G91" s="48"/>
      <c r="H91" s="115"/>
    </row>
    <row r="92" spans="1:8" s="21" customFormat="1" ht="38.25">
      <c r="A92" s="29"/>
      <c r="B92" s="30" t="s">
        <v>208</v>
      </c>
      <c r="C92" s="3"/>
      <c r="D92" s="102" t="s">
        <v>9</v>
      </c>
      <c r="E92" s="102">
        <v>2</v>
      </c>
      <c r="F92" s="48"/>
      <c r="G92" s="48"/>
    </row>
    <row r="93" spans="1:8" s="21" customFormat="1" ht="40.15" customHeight="1">
      <c r="A93" s="29"/>
      <c r="B93" s="30" t="s">
        <v>189</v>
      </c>
      <c r="C93" s="3"/>
      <c r="D93" s="102" t="s">
        <v>9</v>
      </c>
      <c r="E93" s="102">
        <v>2</v>
      </c>
      <c r="F93" s="48"/>
      <c r="G93" s="48"/>
    </row>
    <row r="94" spans="1:8" s="21" customFormat="1" ht="41.25">
      <c r="A94" s="29"/>
      <c r="B94" s="30" t="s">
        <v>191</v>
      </c>
      <c r="C94" s="3"/>
      <c r="D94" s="102" t="s">
        <v>9</v>
      </c>
      <c r="E94" s="102">
        <v>2</v>
      </c>
      <c r="F94" s="48"/>
      <c r="G94" s="48"/>
    </row>
    <row r="95" spans="1:8" s="21" customFormat="1" ht="30.6" customHeight="1">
      <c r="A95" s="29"/>
      <c r="B95" s="30" t="s">
        <v>190</v>
      </c>
      <c r="C95" s="3"/>
      <c r="D95" s="102" t="s">
        <v>9</v>
      </c>
      <c r="E95" s="102">
        <v>2</v>
      </c>
      <c r="F95" s="48"/>
      <c r="G95" s="48"/>
    </row>
    <row r="96" spans="1:8" s="21" customFormat="1" ht="27" customHeight="1">
      <c r="A96" s="29"/>
      <c r="B96" s="118" t="s">
        <v>192</v>
      </c>
      <c r="C96" s="3"/>
      <c r="D96" s="102" t="s">
        <v>9</v>
      </c>
      <c r="E96" s="102">
        <v>4</v>
      </c>
      <c r="F96" s="48"/>
      <c r="G96" s="48"/>
    </row>
    <row r="97" spans="1:8" s="21" customFormat="1" ht="26.45" customHeight="1">
      <c r="A97" s="29"/>
      <c r="B97" s="30" t="s">
        <v>182</v>
      </c>
      <c r="C97" s="3"/>
      <c r="D97" s="102" t="s">
        <v>9</v>
      </c>
      <c r="E97" s="102">
        <v>1</v>
      </c>
      <c r="F97" s="48"/>
      <c r="G97" s="48"/>
    </row>
    <row r="98" spans="1:8" s="21" customFormat="1" ht="25.5">
      <c r="A98" s="29"/>
      <c r="B98" s="30" t="s">
        <v>183</v>
      </c>
      <c r="C98" s="3"/>
      <c r="D98" s="102" t="s">
        <v>9</v>
      </c>
      <c r="E98" s="102">
        <v>1</v>
      </c>
      <c r="F98" s="48"/>
      <c r="G98" s="48"/>
    </row>
    <row r="99" spans="1:8" s="21" customFormat="1" ht="53.25" customHeight="1">
      <c r="A99" s="29"/>
      <c r="B99" s="30" t="s">
        <v>181</v>
      </c>
      <c r="C99" s="20"/>
      <c r="D99" s="102" t="s">
        <v>9</v>
      </c>
      <c r="E99" s="102">
        <v>1</v>
      </c>
      <c r="F99" s="48"/>
      <c r="G99" s="49"/>
    </row>
    <row r="100" spans="1:8" s="21" customFormat="1" ht="42" customHeight="1">
      <c r="A100" s="29"/>
      <c r="B100" s="30" t="s">
        <v>184</v>
      </c>
      <c r="C100" s="20"/>
      <c r="D100" s="102" t="s">
        <v>9</v>
      </c>
      <c r="E100" s="102">
        <v>1</v>
      </c>
      <c r="F100" s="48"/>
      <c r="G100" s="49"/>
    </row>
    <row r="101" spans="1:8" s="21" customFormat="1" ht="28.5">
      <c r="A101" s="29"/>
      <c r="B101" s="30" t="s">
        <v>180</v>
      </c>
      <c r="C101" s="20"/>
      <c r="D101" s="103" t="s">
        <v>9</v>
      </c>
      <c r="E101" s="102">
        <v>4</v>
      </c>
      <c r="F101" s="48"/>
      <c r="G101" s="48"/>
    </row>
    <row r="102" spans="1:8" s="21" customFormat="1" ht="25.5">
      <c r="A102" s="29"/>
      <c r="B102" s="30" t="s">
        <v>209</v>
      </c>
      <c r="C102" s="3"/>
      <c r="D102" s="102" t="s">
        <v>9</v>
      </c>
      <c r="E102" s="102">
        <v>2</v>
      </c>
      <c r="F102" s="48"/>
      <c r="G102" s="48"/>
    </row>
    <row r="103" spans="1:8" s="21" customFormat="1" ht="41.45" customHeight="1">
      <c r="A103" s="29"/>
      <c r="B103" s="30" t="s">
        <v>185</v>
      </c>
      <c r="C103" s="20"/>
      <c r="D103" s="103" t="s">
        <v>9</v>
      </c>
      <c r="E103" s="102">
        <v>1</v>
      </c>
      <c r="F103" s="48"/>
      <c r="G103" s="48"/>
      <c r="H103" s="115"/>
    </row>
    <row r="104" spans="1:8" s="21" customFormat="1" ht="17.25" customHeight="1">
      <c r="A104" s="29"/>
      <c r="B104" s="33" t="s">
        <v>186</v>
      </c>
      <c r="C104" s="3"/>
      <c r="D104" s="102" t="s">
        <v>9</v>
      </c>
      <c r="E104" s="102">
        <v>1</v>
      </c>
      <c r="F104" s="48"/>
      <c r="G104" s="48"/>
    </row>
    <row r="105" spans="1:8" s="21" customFormat="1" ht="17.25" customHeight="1">
      <c r="A105" s="29"/>
      <c r="B105" s="33" t="s">
        <v>187</v>
      </c>
      <c r="C105" s="3"/>
      <c r="D105" s="102" t="s">
        <v>9</v>
      </c>
      <c r="E105" s="102">
        <v>1</v>
      </c>
      <c r="F105" s="48"/>
      <c r="G105" s="48"/>
    </row>
    <row r="106" spans="1:8">
      <c r="A106" s="29"/>
      <c r="B106" s="118" t="s">
        <v>162</v>
      </c>
      <c r="C106" s="20"/>
      <c r="D106" s="102" t="s">
        <v>9</v>
      </c>
      <c r="E106" s="102">
        <v>4</v>
      </c>
      <c r="F106" s="48"/>
      <c r="G106" s="48"/>
    </row>
    <row r="107" spans="1:8" s="21" customFormat="1" ht="12.75">
      <c r="A107" s="29"/>
      <c r="B107" s="120" t="s">
        <v>154</v>
      </c>
      <c r="C107" s="121"/>
      <c r="F107" s="48"/>
      <c r="G107" s="49"/>
    </row>
    <row r="108" spans="1:8" s="21" customFormat="1" ht="80.45" customHeight="1">
      <c r="A108" s="29"/>
      <c r="B108" s="130" t="s">
        <v>168</v>
      </c>
      <c r="C108" s="3"/>
      <c r="D108" s="103" t="s">
        <v>3</v>
      </c>
      <c r="E108" s="102">
        <v>1</v>
      </c>
      <c r="F108" s="49"/>
      <c r="G108" s="49"/>
    </row>
    <row r="109" spans="1:8">
      <c r="B109" s="34" t="s">
        <v>171</v>
      </c>
      <c r="C109" s="100"/>
      <c r="D109" s="116" t="s">
        <v>3</v>
      </c>
      <c r="E109" s="116">
        <v>1</v>
      </c>
      <c r="F109" s="108">
        <v>0</v>
      </c>
      <c r="G109" s="117">
        <f>E109*F109</f>
        <v>0</v>
      </c>
    </row>
    <row r="110" spans="1:8" ht="9" customHeight="1">
      <c r="A110" s="29"/>
      <c r="B110" s="30"/>
      <c r="C110" s="20"/>
      <c r="D110" s="21"/>
      <c r="E110" s="21"/>
      <c r="F110" s="49"/>
      <c r="G110" s="49"/>
    </row>
    <row r="111" spans="1:8" ht="109.9" customHeight="1">
      <c r="A111" s="29">
        <f>A74+1</f>
        <v>14</v>
      </c>
      <c r="B111" s="44" t="s">
        <v>170</v>
      </c>
      <c r="C111" s="3"/>
      <c r="D111" s="21" t="s">
        <v>9</v>
      </c>
      <c r="E111" s="45">
        <v>1</v>
      </c>
      <c r="F111" s="48">
        <v>0</v>
      </c>
      <c r="G111" s="48">
        <f>E111*F111</f>
        <v>0</v>
      </c>
    </row>
    <row r="112" spans="1:8">
      <c r="A112" s="21"/>
      <c r="B112" s="28"/>
      <c r="C112" s="3"/>
      <c r="D112" s="21"/>
      <c r="E112" s="21"/>
      <c r="F112" s="48"/>
      <c r="G112" s="48"/>
    </row>
    <row r="113" spans="1:7" ht="15" thickBot="1">
      <c r="A113" s="37" t="s">
        <v>94</v>
      </c>
      <c r="B113" s="38"/>
      <c r="C113" s="39"/>
      <c r="D113" s="40"/>
      <c r="E113" s="41"/>
      <c r="F113" s="50"/>
      <c r="G113" s="51">
        <f>ROUND(SUM(G5:G111),2)</f>
        <v>0</v>
      </c>
    </row>
    <row r="114" spans="1:7">
      <c r="A114" s="21"/>
      <c r="D114" s="21"/>
      <c r="E114" s="21"/>
      <c r="F114" s="21"/>
      <c r="G114" s="21"/>
    </row>
    <row r="115" spans="1:7">
      <c r="A115" s="21"/>
      <c r="D115" s="21"/>
      <c r="E115" s="21"/>
      <c r="F115" s="21"/>
      <c r="G115" s="21"/>
    </row>
    <row r="116" spans="1:7">
      <c r="A116" s="21"/>
      <c r="D116" s="21"/>
      <c r="E116" s="21"/>
      <c r="F116" s="21"/>
      <c r="G116" s="21"/>
    </row>
    <row r="117" spans="1:7">
      <c r="A117" s="21"/>
      <c r="D117" s="21"/>
      <c r="E117" s="21"/>
      <c r="F117" s="21"/>
      <c r="G117" s="21"/>
    </row>
    <row r="118" spans="1:7">
      <c r="A118" s="21"/>
      <c r="D118" s="21"/>
      <c r="E118" s="21"/>
      <c r="F118" s="21"/>
      <c r="G118" s="21"/>
    </row>
    <row r="119" spans="1:7">
      <c r="A119" s="21"/>
      <c r="D119" s="21"/>
      <c r="E119" s="21"/>
      <c r="F119" s="21"/>
      <c r="G119" s="21"/>
    </row>
    <row r="120" spans="1:7">
      <c r="A120" s="21"/>
      <c r="D120" s="21"/>
      <c r="E120" s="21"/>
      <c r="F120" s="21"/>
      <c r="G120" s="21"/>
    </row>
    <row r="121" spans="1:7">
      <c r="A121" s="21"/>
      <c r="D121" s="21"/>
      <c r="E121" s="21"/>
      <c r="F121" s="21"/>
      <c r="G121" s="21"/>
    </row>
    <row r="122" spans="1:7">
      <c r="A122" s="21"/>
      <c r="D122" s="21"/>
      <c r="E122" s="21"/>
      <c r="F122" s="21"/>
      <c r="G122" s="21"/>
    </row>
    <row r="123" spans="1:7">
      <c r="A123" s="21"/>
      <c r="D123" s="21"/>
      <c r="E123" s="21"/>
      <c r="F123" s="21"/>
      <c r="G123" s="21"/>
    </row>
    <row r="124" spans="1:7">
      <c r="A124" s="21"/>
      <c r="D124" s="21"/>
      <c r="E124" s="21"/>
      <c r="F124" s="21"/>
      <c r="G124" s="21"/>
    </row>
    <row r="125" spans="1:7">
      <c r="A125" s="21"/>
      <c r="D125" s="21"/>
      <c r="E125" s="21"/>
      <c r="F125" s="21"/>
      <c r="G125" s="21"/>
    </row>
    <row r="126" spans="1:7">
      <c r="A126" s="21"/>
      <c r="D126" s="21"/>
      <c r="E126" s="21"/>
      <c r="F126" s="21"/>
      <c r="G126" s="21"/>
    </row>
    <row r="127" spans="1:7">
      <c r="A127" s="21"/>
      <c r="D127" s="21"/>
      <c r="E127" s="21"/>
      <c r="F127" s="21"/>
      <c r="G127" s="21"/>
    </row>
    <row r="128" spans="1:7">
      <c r="A128" s="21"/>
      <c r="D128" s="21"/>
      <c r="E128" s="21"/>
      <c r="F128" s="21"/>
      <c r="G128" s="21"/>
    </row>
    <row r="129" spans="1:7">
      <c r="A129" s="21"/>
      <c r="D129" s="21"/>
      <c r="E129" s="21"/>
      <c r="F129" s="21"/>
      <c r="G129" s="21"/>
    </row>
    <row r="130" spans="1:7">
      <c r="A130" s="21"/>
      <c r="D130" s="21"/>
      <c r="E130" s="21"/>
      <c r="F130" s="21"/>
      <c r="G130" s="21"/>
    </row>
    <row r="131" spans="1:7">
      <c r="A131" s="21"/>
      <c r="D131" s="21"/>
      <c r="E131" s="21"/>
      <c r="F131" s="21"/>
      <c r="G131" s="21"/>
    </row>
    <row r="132" spans="1:7">
      <c r="A132" s="21"/>
      <c r="D132" s="21"/>
      <c r="E132" s="21"/>
      <c r="F132" s="21"/>
      <c r="G132" s="21"/>
    </row>
    <row r="133" spans="1:7">
      <c r="A133" s="21"/>
      <c r="D133" s="21"/>
      <c r="E133" s="21"/>
      <c r="F133" s="21"/>
      <c r="G133" s="21"/>
    </row>
    <row r="134" spans="1:7">
      <c r="A134" s="21"/>
      <c r="D134" s="21"/>
      <c r="E134" s="21"/>
      <c r="F134" s="21"/>
      <c r="G134" s="21"/>
    </row>
    <row r="135" spans="1:7">
      <c r="A135" s="21"/>
      <c r="D135" s="21"/>
      <c r="E135" s="21"/>
      <c r="F135" s="21"/>
      <c r="G135" s="21"/>
    </row>
    <row r="136" spans="1:7">
      <c r="A136" s="21"/>
      <c r="D136" s="21"/>
      <c r="E136" s="21"/>
      <c r="F136" s="21"/>
      <c r="G136" s="21"/>
    </row>
    <row r="137" spans="1:7">
      <c r="A137" s="21"/>
      <c r="D137" s="21"/>
      <c r="E137" s="21"/>
      <c r="F137" s="21"/>
      <c r="G137" s="21"/>
    </row>
    <row r="138" spans="1:7">
      <c r="A138" s="21"/>
      <c r="D138" s="21"/>
      <c r="E138" s="21"/>
      <c r="F138" s="21"/>
      <c r="G138" s="21"/>
    </row>
    <row r="139" spans="1:7">
      <c r="A139" s="21"/>
      <c r="D139" s="21"/>
      <c r="E139" s="21"/>
      <c r="F139" s="21"/>
      <c r="G139" s="21"/>
    </row>
    <row r="140" spans="1:7">
      <c r="A140" s="21"/>
      <c r="D140" s="21"/>
      <c r="E140" s="21"/>
      <c r="F140" s="21"/>
      <c r="G140" s="21"/>
    </row>
    <row r="141" spans="1:7">
      <c r="A141" s="21"/>
      <c r="D141" s="21"/>
      <c r="E141" s="21"/>
      <c r="F141" s="21"/>
      <c r="G141" s="21"/>
    </row>
    <row r="142" spans="1:7">
      <c r="A142" s="21"/>
      <c r="D142" s="21"/>
      <c r="E142" s="21"/>
      <c r="F142" s="21"/>
      <c r="G142" s="21"/>
    </row>
    <row r="143" spans="1:7">
      <c r="A143" s="21"/>
      <c r="D143" s="21"/>
      <c r="E143" s="21"/>
      <c r="F143" s="21"/>
      <c r="G143" s="21"/>
    </row>
    <row r="144" spans="1:7">
      <c r="A144" s="21"/>
      <c r="D144" s="21"/>
      <c r="E144" s="21"/>
      <c r="F144" s="21"/>
      <c r="G144" s="21"/>
    </row>
    <row r="145" spans="1:7">
      <c r="A145" s="21"/>
      <c r="D145" s="21"/>
      <c r="E145" s="21"/>
      <c r="F145" s="21"/>
      <c r="G145" s="21"/>
    </row>
    <row r="146" spans="1:7">
      <c r="A146" s="21"/>
      <c r="D146" s="21"/>
      <c r="E146" s="21"/>
      <c r="F146" s="21"/>
      <c r="G146" s="21"/>
    </row>
    <row r="147" spans="1:7">
      <c r="A147" s="21"/>
      <c r="D147" s="21"/>
      <c r="E147" s="21"/>
      <c r="F147" s="21"/>
      <c r="G147" s="21"/>
    </row>
    <row r="148" spans="1:7">
      <c r="A148" s="21"/>
      <c r="D148" s="21"/>
      <c r="E148" s="21"/>
      <c r="F148" s="21"/>
      <c r="G148" s="21"/>
    </row>
    <row r="149" spans="1:7">
      <c r="A149" s="21"/>
      <c r="D149" s="21"/>
      <c r="E149" s="21"/>
      <c r="F149" s="21"/>
      <c r="G149" s="21"/>
    </row>
    <row r="150" spans="1:7">
      <c r="A150" s="21"/>
      <c r="D150" s="21"/>
      <c r="E150" s="21"/>
      <c r="F150" s="21"/>
      <c r="G150" s="21"/>
    </row>
    <row r="151" spans="1:7">
      <c r="A151" s="21"/>
      <c r="D151" s="21"/>
      <c r="E151" s="21"/>
      <c r="F151" s="21"/>
      <c r="G151" s="21"/>
    </row>
    <row r="152" spans="1:7">
      <c r="A152" s="21"/>
      <c r="D152" s="21"/>
      <c r="E152" s="21"/>
      <c r="F152" s="21"/>
      <c r="G152" s="21"/>
    </row>
    <row r="153" spans="1:7">
      <c r="A153" s="21"/>
      <c r="D153" s="21"/>
      <c r="E153" s="21"/>
      <c r="F153" s="21"/>
      <c r="G153" s="21"/>
    </row>
    <row r="154" spans="1:7">
      <c r="A154" s="21"/>
      <c r="D154" s="21"/>
      <c r="E154" s="21"/>
      <c r="F154" s="21"/>
      <c r="G154" s="21"/>
    </row>
    <row r="155" spans="1:7">
      <c r="A155" s="21"/>
      <c r="D155" s="21"/>
      <c r="E155" s="21"/>
      <c r="F155" s="21"/>
      <c r="G155" s="21"/>
    </row>
    <row r="156" spans="1:7">
      <c r="A156" s="21"/>
      <c r="D156" s="21"/>
      <c r="E156" s="21"/>
      <c r="F156" s="21"/>
      <c r="G156" s="21"/>
    </row>
    <row r="157" spans="1:7">
      <c r="A157" s="21"/>
      <c r="D157" s="21"/>
      <c r="E157" s="21"/>
      <c r="F157" s="21"/>
      <c r="G157" s="21"/>
    </row>
    <row r="158" spans="1:7">
      <c r="A158" s="21"/>
      <c r="D158" s="21"/>
      <c r="E158" s="21"/>
      <c r="F158" s="21"/>
      <c r="G158" s="21"/>
    </row>
    <row r="159" spans="1:7" ht="52.5" customHeight="1">
      <c r="A159" s="21"/>
      <c r="D159" s="21"/>
      <c r="E159" s="21"/>
      <c r="F159" s="21"/>
      <c r="G159" s="21"/>
    </row>
    <row r="160" spans="1:7">
      <c r="A160" s="21"/>
      <c r="D160" s="21"/>
      <c r="E160" s="21"/>
      <c r="F160" s="21"/>
      <c r="G160" s="21"/>
    </row>
    <row r="161" spans="1:7">
      <c r="A161" s="21"/>
      <c r="D161" s="21"/>
      <c r="E161" s="21"/>
      <c r="F161" s="21"/>
      <c r="G161" s="21"/>
    </row>
    <row r="162" spans="1:7">
      <c r="A162" s="21"/>
      <c r="D162" s="21"/>
      <c r="E162" s="21"/>
      <c r="F162" s="21"/>
      <c r="G162" s="21"/>
    </row>
    <row r="163" spans="1:7">
      <c r="A163" s="21"/>
      <c r="D163" s="21"/>
      <c r="E163" s="21"/>
      <c r="F163" s="21"/>
      <c r="G163" s="21"/>
    </row>
    <row r="164" spans="1:7">
      <c r="A164" s="21"/>
      <c r="D164" s="21"/>
      <c r="E164" s="21"/>
      <c r="F164" s="21"/>
      <c r="G164" s="21"/>
    </row>
    <row r="165" spans="1:7">
      <c r="A165" s="21"/>
      <c r="D165" s="21"/>
      <c r="E165" s="21"/>
      <c r="F165" s="21"/>
      <c r="G165" s="21"/>
    </row>
    <row r="166" spans="1:7">
      <c r="A166" s="21"/>
      <c r="D166" s="21"/>
      <c r="E166" s="21"/>
      <c r="F166" s="21"/>
      <c r="G166" s="21"/>
    </row>
    <row r="167" spans="1:7">
      <c r="A167" s="21"/>
      <c r="D167" s="21"/>
      <c r="E167" s="21"/>
      <c r="F167" s="21"/>
      <c r="G167" s="21"/>
    </row>
    <row r="168" spans="1:7">
      <c r="A168" s="21"/>
      <c r="D168" s="21"/>
      <c r="E168" s="21"/>
      <c r="F168" s="21"/>
      <c r="G168" s="21"/>
    </row>
    <row r="169" spans="1:7">
      <c r="A169" s="21"/>
      <c r="D169" s="21"/>
      <c r="E169" s="21"/>
      <c r="F169" s="21"/>
      <c r="G169" s="21"/>
    </row>
    <row r="170" spans="1:7">
      <c r="A170" s="21"/>
      <c r="D170" s="21"/>
      <c r="E170" s="21"/>
      <c r="F170" s="21"/>
      <c r="G170" s="21"/>
    </row>
    <row r="171" spans="1:7">
      <c r="A171" s="21"/>
      <c r="D171" s="21"/>
      <c r="E171" s="21"/>
      <c r="F171" s="21"/>
      <c r="G171" s="21"/>
    </row>
    <row r="172" spans="1:7">
      <c r="A172" s="21"/>
      <c r="D172" s="21"/>
      <c r="E172" s="21"/>
      <c r="F172" s="21"/>
      <c r="G172" s="21"/>
    </row>
    <row r="173" spans="1:7">
      <c r="A173" s="21"/>
      <c r="D173" s="21"/>
      <c r="E173" s="21"/>
      <c r="F173" s="21"/>
      <c r="G173" s="21"/>
    </row>
    <row r="174" spans="1:7">
      <c r="A174" s="21"/>
      <c r="D174" s="21"/>
      <c r="E174" s="21"/>
      <c r="F174" s="21"/>
      <c r="G174" s="21"/>
    </row>
    <row r="175" spans="1:7">
      <c r="A175" s="21"/>
      <c r="D175" s="21"/>
      <c r="E175" s="21"/>
      <c r="F175" s="21"/>
      <c r="G175" s="21"/>
    </row>
    <row r="176" spans="1:7">
      <c r="A176" s="21"/>
      <c r="D176" s="21"/>
      <c r="E176" s="21"/>
      <c r="F176" s="21"/>
      <c r="G176" s="21"/>
    </row>
    <row r="177" spans="1:7">
      <c r="A177" s="21"/>
      <c r="D177" s="21"/>
      <c r="E177" s="21"/>
      <c r="F177" s="21"/>
      <c r="G177" s="21"/>
    </row>
    <row r="178" spans="1:7">
      <c r="A178" s="21"/>
      <c r="D178" s="21"/>
      <c r="E178" s="21"/>
      <c r="F178" s="21"/>
      <c r="G178" s="21"/>
    </row>
    <row r="179" spans="1:7">
      <c r="A179" s="21"/>
      <c r="D179" s="21"/>
      <c r="E179" s="21"/>
      <c r="F179" s="21"/>
      <c r="G179" s="21"/>
    </row>
    <row r="180" spans="1:7">
      <c r="A180" s="21"/>
      <c r="D180" s="21"/>
      <c r="E180" s="21"/>
      <c r="F180" s="21"/>
      <c r="G180" s="21"/>
    </row>
    <row r="181" spans="1:7">
      <c r="A181" s="21"/>
      <c r="D181" s="21"/>
      <c r="E181" s="21"/>
      <c r="F181" s="21"/>
      <c r="G181" s="21"/>
    </row>
    <row r="182" spans="1:7">
      <c r="A182" s="21"/>
      <c r="D182" s="21"/>
      <c r="E182" s="21"/>
      <c r="F182" s="21"/>
      <c r="G182" s="21"/>
    </row>
    <row r="183" spans="1:7">
      <c r="A183" s="21"/>
      <c r="D183" s="21"/>
      <c r="E183" s="21"/>
      <c r="F183" s="21"/>
      <c r="G183" s="21"/>
    </row>
    <row r="184" spans="1:7">
      <c r="A184" s="21"/>
      <c r="D184" s="21"/>
      <c r="E184" s="21"/>
      <c r="F184" s="21"/>
      <c r="G184" s="21"/>
    </row>
    <row r="185" spans="1:7">
      <c r="A185" s="21"/>
      <c r="D185" s="21"/>
      <c r="E185" s="21"/>
      <c r="F185" s="21"/>
      <c r="G185" s="21"/>
    </row>
    <row r="186" spans="1:7">
      <c r="A186" s="21"/>
      <c r="D186" s="21"/>
      <c r="E186" s="21"/>
      <c r="F186" s="21"/>
      <c r="G186" s="21"/>
    </row>
    <row r="187" spans="1:7">
      <c r="A187" s="21"/>
      <c r="D187" s="21"/>
      <c r="E187" s="21"/>
      <c r="F187" s="21"/>
      <c r="G187" s="21"/>
    </row>
    <row r="188" spans="1:7">
      <c r="A188" s="21"/>
      <c r="D188" s="21"/>
      <c r="E188" s="21"/>
      <c r="F188" s="21"/>
      <c r="G188" s="21"/>
    </row>
    <row r="189" spans="1:7">
      <c r="A189" s="21"/>
      <c r="D189" s="21"/>
      <c r="E189" s="21"/>
      <c r="F189" s="21"/>
      <c r="G189" s="21"/>
    </row>
    <row r="190" spans="1:7">
      <c r="A190" s="21"/>
      <c r="D190" s="21"/>
      <c r="E190" s="21"/>
      <c r="F190" s="21"/>
      <c r="G190" s="21"/>
    </row>
    <row r="191" spans="1:7">
      <c r="A191" s="21"/>
      <c r="D191" s="21"/>
      <c r="E191" s="21"/>
      <c r="F191" s="21"/>
      <c r="G191" s="21"/>
    </row>
    <row r="192" spans="1:7">
      <c r="A192" s="21"/>
      <c r="D192" s="21"/>
      <c r="E192" s="21"/>
      <c r="F192" s="21"/>
      <c r="G192" s="21"/>
    </row>
    <row r="193" spans="1:7">
      <c r="A193" s="21"/>
      <c r="D193" s="21"/>
      <c r="E193" s="21"/>
      <c r="F193" s="21"/>
      <c r="G193" s="21"/>
    </row>
    <row r="194" spans="1:7">
      <c r="A194" s="21"/>
      <c r="D194" s="21"/>
      <c r="E194" s="21"/>
      <c r="F194" s="21"/>
      <c r="G194" s="21"/>
    </row>
    <row r="195" spans="1:7">
      <c r="A195" s="21"/>
      <c r="D195" s="21"/>
      <c r="E195" s="21"/>
      <c r="F195" s="21"/>
      <c r="G195" s="21"/>
    </row>
    <row r="196" spans="1:7">
      <c r="A196" s="21"/>
      <c r="D196" s="21"/>
      <c r="E196" s="21"/>
      <c r="F196" s="21"/>
      <c r="G196" s="21"/>
    </row>
    <row r="197" spans="1:7">
      <c r="A197" s="21"/>
      <c r="D197" s="21"/>
      <c r="E197" s="21"/>
      <c r="F197" s="21"/>
      <c r="G197" s="21"/>
    </row>
    <row r="198" spans="1:7">
      <c r="A198" s="21"/>
      <c r="D198" s="21"/>
      <c r="E198" s="21"/>
      <c r="F198" s="21"/>
      <c r="G198" s="21"/>
    </row>
    <row r="199" spans="1:7">
      <c r="A199" s="21"/>
      <c r="D199" s="21"/>
      <c r="E199" s="21"/>
      <c r="F199" s="21"/>
      <c r="G199" s="21"/>
    </row>
    <row r="200" spans="1:7">
      <c r="A200" s="21"/>
      <c r="D200" s="21"/>
      <c r="E200" s="21"/>
      <c r="F200" s="21"/>
      <c r="G200" s="21"/>
    </row>
    <row r="201" spans="1:7">
      <c r="A201" s="21"/>
      <c r="D201" s="21"/>
      <c r="E201" s="21"/>
      <c r="F201" s="21"/>
      <c r="G201" s="21"/>
    </row>
    <row r="202" spans="1:7">
      <c r="A202" s="21"/>
      <c r="D202" s="21"/>
      <c r="E202" s="21"/>
      <c r="F202" s="21"/>
      <c r="G202" s="21"/>
    </row>
    <row r="203" spans="1:7">
      <c r="A203" s="21"/>
      <c r="D203" s="21"/>
      <c r="E203" s="21"/>
      <c r="F203" s="21"/>
      <c r="G203" s="21"/>
    </row>
    <row r="204" spans="1:7">
      <c r="A204" s="21"/>
      <c r="D204" s="21"/>
      <c r="E204" s="21"/>
      <c r="F204" s="21"/>
      <c r="G204" s="21"/>
    </row>
    <row r="205" spans="1:7">
      <c r="A205" s="21"/>
      <c r="D205" s="21"/>
      <c r="E205" s="21"/>
      <c r="F205" s="21"/>
      <c r="G205" s="21"/>
    </row>
    <row r="206" spans="1:7">
      <c r="A206" s="21"/>
      <c r="D206" s="21"/>
      <c r="E206" s="21"/>
      <c r="F206" s="21"/>
      <c r="G206" s="21"/>
    </row>
    <row r="207" spans="1:7">
      <c r="A207" s="21"/>
      <c r="D207" s="21"/>
      <c r="E207" s="21"/>
      <c r="F207" s="21"/>
      <c r="G207" s="21"/>
    </row>
    <row r="208" spans="1:7">
      <c r="A208" s="21"/>
      <c r="D208" s="21"/>
      <c r="E208" s="21"/>
      <c r="F208" s="21"/>
      <c r="G208" s="21"/>
    </row>
    <row r="209" spans="1:7">
      <c r="A209" s="21"/>
      <c r="D209" s="21"/>
      <c r="E209" s="21"/>
      <c r="F209" s="21"/>
      <c r="G209" s="21"/>
    </row>
    <row r="210" spans="1:7">
      <c r="A210" s="21"/>
      <c r="D210" s="21"/>
      <c r="E210" s="21"/>
      <c r="F210" s="21"/>
      <c r="G210" s="21"/>
    </row>
    <row r="211" spans="1:7">
      <c r="A211" s="21"/>
      <c r="D211" s="21"/>
      <c r="E211" s="21"/>
      <c r="F211" s="21"/>
      <c r="G211" s="21"/>
    </row>
  </sheetData>
  <protectedRanges>
    <protectedRange sqref="F74 F108:F110 F87 F90" name="cena na enoto_1_1_1_1"/>
    <protectedRange sqref="F88 F85:F86" name="cena na enoto_1_1_1_1_3"/>
    <protectedRange sqref="F73 F46" name="cena na enoto_1_1_1_1_1"/>
    <protectedRange sqref="F101" name="cena na enoto_1_1_1"/>
    <protectedRange sqref="F103 F91 F40" name="cena na enoto_1_1_1_2"/>
  </protectedRanges>
  <pageMargins left="1.1023622047244095" right="0.51181102362204722" top="0.59055118110236227" bottom="0.39370078740157483" header="0.19685039370078741" footer="0.11811023622047245"/>
  <pageSetup paperSize="9" scale="96" orientation="portrait" r:id="rId1"/>
  <headerFooter>
    <oddHeader>&amp;L&amp;"Myriad Pro,Običajno"&amp;8TEHNIČNO POROČILO TER POPIS DEL IN MATERIALA&amp;"Arial CE,Običajno"&amp;10
______________________________________________________________________________________
&amp;R&amp;"-,Običajno"&amp;8 14/&amp;P</oddHeader>
    <oddFooter xml:space="preserve">&amp;L
</oddFooter>
  </headerFooter>
  <rowBreaks count="1" manualBreakCount="1">
    <brk id="83"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N201"/>
  <sheetViews>
    <sheetView view="pageBreakPreview" topLeftCell="A67" zoomScaleNormal="100" zoomScaleSheetLayoutView="100" zoomScalePageLayoutView="145" workbookViewId="0">
      <selection activeCell="K74" sqref="K74"/>
    </sheetView>
  </sheetViews>
  <sheetFormatPr defaultColWidth="9.28515625" defaultRowHeight="14.25"/>
  <cols>
    <col min="1" max="1" width="2.42578125" style="56" customWidth="1"/>
    <col min="2" max="2" width="20" style="72" customWidth="1"/>
    <col min="3" max="3" width="27.85546875" style="73" customWidth="1"/>
    <col min="4" max="4" width="4.7109375" style="56" customWidth="1"/>
    <col min="5" max="5" width="7" style="56" bestFit="1" customWidth="1"/>
    <col min="6" max="6" width="15.28515625" style="56" customWidth="1"/>
    <col min="7" max="7" width="17.28515625" style="56" customWidth="1"/>
    <col min="8" max="16384" width="9.28515625" style="56"/>
  </cols>
  <sheetData>
    <row r="1" spans="1:14" s="16" customFormat="1">
      <c r="A1" s="10" t="s">
        <v>236</v>
      </c>
      <c r="B1" s="11"/>
      <c r="C1" s="12"/>
      <c r="D1" s="13"/>
      <c r="E1" s="14"/>
      <c r="F1" s="14"/>
      <c r="G1" s="15"/>
    </row>
    <row r="2" spans="1:14" s="16" customFormat="1" ht="15" thickBot="1">
      <c r="A2" s="22"/>
      <c r="B2" s="23"/>
      <c r="C2" s="24"/>
      <c r="D2" s="25"/>
      <c r="E2" s="26"/>
      <c r="F2" s="26"/>
      <c r="G2" s="27"/>
    </row>
    <row r="3" spans="1:14" s="151" customFormat="1" ht="11.25">
      <c r="A3" s="145" t="s">
        <v>10</v>
      </c>
      <c r="B3" s="146" t="s">
        <v>11</v>
      </c>
      <c r="C3" s="147"/>
      <c r="D3" s="148" t="s">
        <v>5</v>
      </c>
      <c r="E3" s="149" t="s">
        <v>6</v>
      </c>
      <c r="F3" s="149" t="s">
        <v>7</v>
      </c>
      <c r="G3" s="150" t="s">
        <v>8</v>
      </c>
    </row>
    <row r="4" spans="1:14" s="16" customFormat="1">
      <c r="A4" s="21"/>
      <c r="B4" s="28"/>
      <c r="C4" s="3"/>
      <c r="D4" s="21"/>
      <c r="E4" s="21"/>
      <c r="F4" s="21"/>
      <c r="G4" s="21"/>
    </row>
    <row r="5" spans="1:14" s="21" customFormat="1" ht="27" customHeight="1">
      <c r="A5" s="29">
        <v>1</v>
      </c>
      <c r="B5" s="353" t="s">
        <v>354</v>
      </c>
      <c r="C5" s="353"/>
      <c r="D5" s="2"/>
      <c r="E5" s="2"/>
      <c r="F5" s="87"/>
      <c r="G5" s="87"/>
      <c r="H5" s="16"/>
      <c r="I5" s="16"/>
      <c r="J5" s="16"/>
      <c r="K5" s="16"/>
      <c r="L5" s="16"/>
      <c r="M5" s="16"/>
      <c r="N5" s="16"/>
    </row>
    <row r="6" spans="1:14" s="21" customFormat="1">
      <c r="A6" s="29"/>
      <c r="B6" s="160" t="s">
        <v>352</v>
      </c>
      <c r="C6" s="20"/>
      <c r="D6" s="2"/>
      <c r="E6" s="2"/>
      <c r="F6" s="87"/>
      <c r="G6" s="87"/>
      <c r="H6" s="16"/>
      <c r="I6" s="16"/>
      <c r="J6" s="16"/>
      <c r="K6" s="16"/>
      <c r="L6" s="16"/>
      <c r="M6" s="16"/>
      <c r="N6" s="16"/>
    </row>
    <row r="7" spans="1:14" s="16" customFormat="1" ht="25.5">
      <c r="A7" s="29"/>
      <c r="B7" s="156" t="s">
        <v>239</v>
      </c>
      <c r="C7" s="156" t="s">
        <v>336</v>
      </c>
      <c r="D7" s="21"/>
      <c r="E7" s="31"/>
      <c r="F7" s="48"/>
      <c r="G7" s="48"/>
    </row>
    <row r="8" spans="1:14" s="16" customFormat="1">
      <c r="A8" s="29"/>
      <c r="B8" s="156" t="s">
        <v>240</v>
      </c>
      <c r="C8" s="156" t="s">
        <v>245</v>
      </c>
      <c r="D8" s="21"/>
      <c r="E8" s="21"/>
      <c r="F8" s="48"/>
      <c r="G8" s="48"/>
    </row>
    <row r="9" spans="1:14" s="16" customFormat="1">
      <c r="A9" s="29"/>
      <c r="B9" s="156" t="s">
        <v>341</v>
      </c>
      <c r="C9" s="156" t="s">
        <v>342</v>
      </c>
      <c r="D9" s="21"/>
      <c r="E9" s="31"/>
      <c r="F9" s="48"/>
      <c r="G9" s="48"/>
    </row>
    <row r="10" spans="1:14" s="16" customFormat="1" ht="25.5">
      <c r="A10" s="29"/>
      <c r="B10" s="157" t="s">
        <v>241</v>
      </c>
      <c r="C10" s="157" t="s">
        <v>246</v>
      </c>
      <c r="D10" s="21"/>
      <c r="E10" s="31"/>
      <c r="F10" s="48"/>
      <c r="G10" s="48"/>
    </row>
    <row r="11" spans="1:14" s="16" customFormat="1" ht="25.5">
      <c r="A11" s="29"/>
      <c r="B11" s="157" t="s">
        <v>242</v>
      </c>
      <c r="C11" s="156" t="s">
        <v>247</v>
      </c>
      <c r="D11" s="21"/>
      <c r="E11" s="21"/>
      <c r="F11" s="48"/>
      <c r="G11" s="48"/>
    </row>
    <row r="12" spans="1:14" s="16" customFormat="1" ht="25.5">
      <c r="A12" s="29"/>
      <c r="B12" s="156" t="s">
        <v>243</v>
      </c>
      <c r="C12" s="157" t="s">
        <v>248</v>
      </c>
      <c r="D12" s="21"/>
      <c r="E12" s="31"/>
      <c r="F12" s="48"/>
      <c r="G12" s="48"/>
    </row>
    <row r="13" spans="1:14" s="16" customFormat="1" ht="25.5">
      <c r="A13" s="29"/>
      <c r="B13" s="156" t="s">
        <v>244</v>
      </c>
      <c r="C13" s="157" t="s">
        <v>249</v>
      </c>
      <c r="D13" s="21"/>
      <c r="E13" s="21"/>
      <c r="F13" s="48"/>
      <c r="G13" s="48"/>
    </row>
    <row r="14" spans="1:14" s="16" customFormat="1">
      <c r="A14" s="29"/>
      <c r="B14" s="158" t="s">
        <v>250</v>
      </c>
      <c r="C14" s="156"/>
      <c r="D14" s="21"/>
      <c r="E14" s="31"/>
      <c r="F14" s="48"/>
      <c r="G14" s="48"/>
    </row>
    <row r="15" spans="1:14" s="16" customFormat="1" ht="25.5">
      <c r="A15" s="29"/>
      <c r="B15" s="156" t="s">
        <v>251</v>
      </c>
      <c r="C15" s="156" t="s">
        <v>343</v>
      </c>
      <c r="D15" s="21"/>
      <c r="E15" s="21"/>
      <c r="F15" s="48"/>
      <c r="G15" s="48"/>
    </row>
    <row r="16" spans="1:14" s="16" customFormat="1" ht="25.5">
      <c r="A16" s="29"/>
      <c r="B16" s="157" t="s">
        <v>252</v>
      </c>
      <c r="C16" s="156" t="s">
        <v>337</v>
      </c>
      <c r="D16" s="21"/>
      <c r="E16" s="21"/>
      <c r="F16" s="48"/>
      <c r="G16" s="48"/>
    </row>
    <row r="17" spans="1:7" s="16" customFormat="1">
      <c r="A17" s="29"/>
      <c r="B17" s="156" t="s">
        <v>253</v>
      </c>
      <c r="C17" s="159">
        <v>0.97</v>
      </c>
      <c r="D17" s="21"/>
      <c r="E17" s="31"/>
      <c r="F17" s="48"/>
      <c r="G17" s="48"/>
    </row>
    <row r="18" spans="1:7" s="16" customFormat="1">
      <c r="A18" s="29"/>
      <c r="B18" s="158" t="s">
        <v>254</v>
      </c>
      <c r="C18" s="156"/>
      <c r="D18" s="21"/>
      <c r="E18" s="21"/>
      <c r="F18" s="48"/>
      <c r="G18" s="48"/>
    </row>
    <row r="19" spans="1:7" s="16" customFormat="1" ht="89.25">
      <c r="A19" s="29"/>
      <c r="B19" s="156" t="s">
        <v>255</v>
      </c>
      <c r="C19" s="156" t="s">
        <v>338</v>
      </c>
      <c r="D19" s="21"/>
      <c r="E19" s="31"/>
      <c r="F19" s="48"/>
      <c r="G19" s="48"/>
    </row>
    <row r="20" spans="1:7" s="16" customFormat="1" ht="51">
      <c r="A20" s="29"/>
      <c r="B20" s="156" t="s">
        <v>256</v>
      </c>
      <c r="C20" s="156" t="s">
        <v>257</v>
      </c>
      <c r="D20" s="21"/>
      <c r="E20" s="21"/>
      <c r="F20" s="48"/>
      <c r="G20" s="48"/>
    </row>
    <row r="21" spans="1:7" s="16" customFormat="1">
      <c r="A21" s="29"/>
      <c r="B21" s="160" t="s">
        <v>258</v>
      </c>
      <c r="C21" s="161"/>
      <c r="D21" s="21"/>
      <c r="E21" s="21"/>
      <c r="F21" s="48"/>
      <c r="G21" s="48"/>
    </row>
    <row r="22" spans="1:7" s="16" customFormat="1" ht="25.5">
      <c r="A22" s="29"/>
      <c r="B22" s="157" t="s">
        <v>355</v>
      </c>
      <c r="C22" s="157" t="s">
        <v>356</v>
      </c>
      <c r="D22" s="21"/>
      <c r="E22" s="31"/>
      <c r="F22" s="48"/>
      <c r="G22" s="48"/>
    </row>
    <row r="23" spans="1:7" s="16" customFormat="1" ht="25.5">
      <c r="A23" s="29"/>
      <c r="B23" s="157" t="s">
        <v>259</v>
      </c>
      <c r="C23" s="157" t="s">
        <v>344</v>
      </c>
      <c r="D23" s="21"/>
      <c r="E23" s="31"/>
      <c r="F23" s="48"/>
      <c r="G23" s="48"/>
    </row>
    <row r="24" spans="1:7" s="16" customFormat="1" ht="25.5">
      <c r="A24" s="29"/>
      <c r="B24" s="157" t="s">
        <v>260</v>
      </c>
      <c r="C24" s="157" t="s">
        <v>345</v>
      </c>
      <c r="D24" s="21"/>
      <c r="E24" s="21"/>
      <c r="F24" s="48"/>
      <c r="G24" s="48"/>
    </row>
    <row r="25" spans="1:7" s="16" customFormat="1" ht="25.5">
      <c r="A25" s="29"/>
      <c r="B25" s="156" t="s">
        <v>261</v>
      </c>
      <c r="C25" s="157" t="s">
        <v>262</v>
      </c>
      <c r="D25" s="21"/>
      <c r="E25" s="31"/>
      <c r="F25" s="48"/>
      <c r="G25" s="48"/>
    </row>
    <row r="26" spans="1:7" s="16" customFormat="1" ht="25.5">
      <c r="A26" s="29"/>
      <c r="B26" s="156"/>
      <c r="C26" s="157" t="s">
        <v>263</v>
      </c>
      <c r="D26" s="21"/>
      <c r="E26" s="21"/>
      <c r="F26" s="48"/>
      <c r="G26" s="48"/>
    </row>
    <row r="27" spans="1:7" s="16" customFormat="1" ht="38.25">
      <c r="A27" s="29"/>
      <c r="B27" s="156" t="s">
        <v>264</v>
      </c>
      <c r="C27" s="156" t="s">
        <v>265</v>
      </c>
      <c r="D27" s="21"/>
      <c r="E27" s="31"/>
      <c r="F27" s="48"/>
      <c r="G27" s="48"/>
    </row>
    <row r="28" spans="1:7" s="16" customFormat="1" ht="51">
      <c r="A28" s="29"/>
      <c r="B28" s="156" t="s">
        <v>266</v>
      </c>
      <c r="C28" s="156" t="s">
        <v>267</v>
      </c>
      <c r="D28" s="21"/>
      <c r="E28" s="31"/>
      <c r="F28" s="48"/>
      <c r="G28" s="48"/>
    </row>
    <row r="29" spans="1:7" s="16" customFormat="1" ht="25.5">
      <c r="A29" s="29"/>
      <c r="B29" s="157" t="s">
        <v>268</v>
      </c>
      <c r="C29" s="156" t="s">
        <v>269</v>
      </c>
      <c r="D29" s="21"/>
      <c r="E29" s="21"/>
      <c r="F29" s="48"/>
      <c r="G29" s="48"/>
    </row>
    <row r="30" spans="1:7" s="16" customFormat="1">
      <c r="A30" s="29"/>
      <c r="B30" s="158" t="s">
        <v>270</v>
      </c>
      <c r="C30" s="156"/>
      <c r="D30" s="21"/>
      <c r="E30" s="31"/>
      <c r="F30" s="48"/>
      <c r="G30" s="48"/>
    </row>
    <row r="31" spans="1:7" s="16" customFormat="1" ht="25.5">
      <c r="A31" s="29"/>
      <c r="B31" s="156" t="s">
        <v>271</v>
      </c>
      <c r="C31" s="156" t="s">
        <v>272</v>
      </c>
      <c r="D31" s="21"/>
      <c r="E31" s="21"/>
      <c r="F31" s="48"/>
      <c r="G31" s="48"/>
    </row>
    <row r="32" spans="1:7" s="16" customFormat="1" ht="38.25">
      <c r="A32" s="29"/>
      <c r="B32" s="156" t="s">
        <v>273</v>
      </c>
      <c r="C32" s="156" t="s">
        <v>274</v>
      </c>
      <c r="D32" s="21"/>
      <c r="E32" s="21"/>
      <c r="F32" s="48"/>
      <c r="G32" s="48"/>
    </row>
    <row r="33" spans="1:7" s="16" customFormat="1" ht="38.25">
      <c r="A33" s="29"/>
      <c r="B33" s="156" t="s">
        <v>275</v>
      </c>
      <c r="C33" s="156" t="s">
        <v>276</v>
      </c>
      <c r="D33" s="21"/>
      <c r="E33" s="21"/>
      <c r="F33" s="48"/>
      <c r="G33" s="48"/>
    </row>
    <row r="34" spans="1:7" s="16" customFormat="1" ht="38.25">
      <c r="A34" s="29"/>
      <c r="B34" s="157" t="s">
        <v>277</v>
      </c>
      <c r="C34" s="157" t="s">
        <v>278</v>
      </c>
      <c r="D34" s="21"/>
      <c r="E34" s="31"/>
      <c r="F34" s="48"/>
      <c r="G34" s="48"/>
    </row>
    <row r="35" spans="1:7" s="16" customFormat="1" ht="25.5">
      <c r="A35" s="29"/>
      <c r="B35" s="156" t="s">
        <v>279</v>
      </c>
      <c r="C35" s="156" t="s">
        <v>339</v>
      </c>
      <c r="D35" s="21"/>
      <c r="E35" s="21"/>
      <c r="F35" s="48"/>
      <c r="G35" s="48"/>
    </row>
    <row r="36" spans="1:7" s="16" customFormat="1" ht="38.25">
      <c r="A36" s="29"/>
      <c r="B36" s="157" t="s">
        <v>280</v>
      </c>
      <c r="C36" s="157" t="s">
        <v>346</v>
      </c>
      <c r="D36" s="21"/>
      <c r="E36" s="31"/>
      <c r="F36" s="48"/>
      <c r="G36" s="48"/>
    </row>
    <row r="37" spans="1:7" s="16" customFormat="1" ht="51">
      <c r="A37" s="29"/>
      <c r="B37" s="157" t="s">
        <v>281</v>
      </c>
      <c r="C37" s="157" t="s">
        <v>347</v>
      </c>
      <c r="D37" s="21"/>
      <c r="E37" s="21"/>
      <c r="F37" s="48"/>
      <c r="G37" s="48"/>
    </row>
    <row r="38" spans="1:7" s="16" customFormat="1">
      <c r="A38" s="29"/>
      <c r="B38" s="156" t="s">
        <v>282</v>
      </c>
      <c r="C38" s="157" t="s">
        <v>283</v>
      </c>
      <c r="D38" s="21"/>
      <c r="E38" s="31"/>
      <c r="F38" s="48"/>
      <c r="G38" s="48"/>
    </row>
    <row r="39" spans="1:7" s="16" customFormat="1" ht="38.25">
      <c r="A39" s="29"/>
      <c r="B39" s="156" t="s">
        <v>357</v>
      </c>
      <c r="C39" s="157" t="s">
        <v>358</v>
      </c>
      <c r="D39" s="21"/>
      <c r="E39" s="31"/>
      <c r="F39" s="48"/>
      <c r="G39" s="48"/>
    </row>
    <row r="40" spans="1:7" s="16" customFormat="1">
      <c r="A40" s="29"/>
      <c r="B40" s="160" t="s">
        <v>351</v>
      </c>
      <c r="C40" s="156"/>
      <c r="D40" s="21"/>
      <c r="E40" s="21"/>
      <c r="F40" s="48"/>
      <c r="G40" s="48"/>
    </row>
    <row r="41" spans="1:7" s="16" customFormat="1">
      <c r="A41" s="29"/>
      <c r="B41" s="156" t="s">
        <v>284</v>
      </c>
      <c r="C41" s="157" t="s">
        <v>285</v>
      </c>
      <c r="D41" s="21"/>
      <c r="E41" s="31"/>
      <c r="F41" s="48"/>
      <c r="G41" s="48"/>
    </row>
    <row r="42" spans="1:7" s="16" customFormat="1" ht="25.5">
      <c r="A42" s="29"/>
      <c r="B42" s="156" t="s">
        <v>286</v>
      </c>
      <c r="C42" s="162">
        <v>2</v>
      </c>
      <c r="D42" s="21"/>
      <c r="E42" s="21"/>
      <c r="F42" s="48"/>
      <c r="G42" s="48"/>
    </row>
    <row r="43" spans="1:7" s="16" customFormat="1" ht="25.5">
      <c r="A43" s="29"/>
      <c r="B43" s="156" t="s">
        <v>287</v>
      </c>
      <c r="C43" s="156" t="s">
        <v>288</v>
      </c>
      <c r="D43" s="21"/>
      <c r="E43" s="31"/>
      <c r="F43" s="48"/>
      <c r="G43" s="48"/>
    </row>
    <row r="44" spans="1:7" s="16" customFormat="1" ht="25.5">
      <c r="A44" s="29"/>
      <c r="B44" s="156" t="s">
        <v>289</v>
      </c>
      <c r="C44" s="156" t="s">
        <v>340</v>
      </c>
      <c r="D44" s="21"/>
      <c r="E44" s="21"/>
      <c r="F44" s="48"/>
      <c r="G44" s="48"/>
    </row>
    <row r="45" spans="1:7" s="16" customFormat="1" ht="25.5">
      <c r="A45" s="29"/>
      <c r="B45" s="156" t="s">
        <v>290</v>
      </c>
      <c r="C45" s="156" t="s">
        <v>291</v>
      </c>
      <c r="D45" s="21"/>
      <c r="E45" s="31"/>
      <c r="F45" s="48"/>
      <c r="G45" s="48"/>
    </row>
    <row r="46" spans="1:7" s="16" customFormat="1" ht="25.5">
      <c r="A46" s="29"/>
      <c r="B46" s="156" t="s">
        <v>292</v>
      </c>
      <c r="C46" s="156" t="s">
        <v>293</v>
      </c>
      <c r="D46" s="21"/>
      <c r="E46" s="21"/>
      <c r="F46" s="48"/>
      <c r="G46" s="48"/>
    </row>
    <row r="47" spans="1:7" s="16" customFormat="1" ht="25.5">
      <c r="A47" s="29"/>
      <c r="B47" s="156" t="s">
        <v>294</v>
      </c>
      <c r="C47" s="156" t="s">
        <v>348</v>
      </c>
      <c r="D47" s="21"/>
      <c r="E47" s="31"/>
      <c r="F47" s="48"/>
      <c r="G47" s="48"/>
    </row>
    <row r="48" spans="1:7" s="16" customFormat="1">
      <c r="A48" s="29"/>
      <c r="B48" s="158" t="s">
        <v>295</v>
      </c>
      <c r="C48" s="156"/>
      <c r="D48" s="21"/>
      <c r="E48" s="21"/>
      <c r="F48" s="48"/>
      <c r="G48" s="48"/>
    </row>
    <row r="49" spans="1:7" s="16" customFormat="1" ht="40.5" customHeight="1">
      <c r="A49" s="29"/>
      <c r="B49" s="156" t="s">
        <v>349</v>
      </c>
      <c r="C49" s="157" t="s">
        <v>362</v>
      </c>
      <c r="D49" s="21"/>
      <c r="E49" s="21"/>
      <c r="F49" s="48"/>
      <c r="G49" s="48"/>
    </row>
    <row r="50" spans="1:7" s="16" customFormat="1" ht="57.75" customHeight="1">
      <c r="A50" s="29"/>
      <c r="B50" s="156" t="s">
        <v>350</v>
      </c>
      <c r="C50" s="156" t="s">
        <v>296</v>
      </c>
      <c r="D50" s="21"/>
      <c r="E50" s="21"/>
      <c r="F50" s="48"/>
      <c r="G50" s="48"/>
    </row>
    <row r="51" spans="1:7" s="16" customFormat="1">
      <c r="A51" s="29"/>
      <c r="B51" s="156" t="s">
        <v>297</v>
      </c>
      <c r="C51" s="156" t="s">
        <v>298</v>
      </c>
      <c r="D51" s="21"/>
      <c r="E51" s="31"/>
      <c r="F51" s="48"/>
      <c r="G51" s="48"/>
    </row>
    <row r="52" spans="1:7" s="16" customFormat="1" ht="63" customHeight="1">
      <c r="A52" s="29"/>
      <c r="B52" s="156" t="s">
        <v>299</v>
      </c>
      <c r="C52" s="156" t="s">
        <v>300</v>
      </c>
      <c r="D52" s="21"/>
      <c r="E52" s="21"/>
      <c r="F52" s="48"/>
      <c r="G52" s="48"/>
    </row>
    <row r="53" spans="1:7" s="16" customFormat="1" ht="76.5">
      <c r="A53" s="29"/>
      <c r="B53" s="156" t="s">
        <v>301</v>
      </c>
      <c r="C53" s="156" t="s">
        <v>302</v>
      </c>
      <c r="D53" s="21"/>
      <c r="E53" s="31"/>
      <c r="F53" s="48"/>
      <c r="G53" s="48"/>
    </row>
    <row r="54" spans="1:7" s="16" customFormat="1" ht="33" customHeight="1">
      <c r="A54" s="29"/>
      <c r="B54" s="156" t="s">
        <v>359</v>
      </c>
      <c r="C54" s="156" t="s">
        <v>360</v>
      </c>
      <c r="D54" s="21"/>
      <c r="E54" s="31"/>
      <c r="F54" s="48"/>
      <c r="G54" s="48"/>
    </row>
    <row r="55" spans="1:7" s="16" customFormat="1">
      <c r="A55" s="29"/>
      <c r="B55" s="158" t="s">
        <v>303</v>
      </c>
      <c r="C55" s="156"/>
      <c r="D55" s="21"/>
      <c r="E55" s="31"/>
      <c r="F55" s="48"/>
      <c r="G55" s="48"/>
    </row>
    <row r="56" spans="1:7" s="16" customFormat="1">
      <c r="A56" s="29"/>
      <c r="B56" s="156" t="s">
        <v>304</v>
      </c>
      <c r="C56" s="156" t="s">
        <v>305</v>
      </c>
      <c r="D56" s="21"/>
      <c r="E56" s="21"/>
      <c r="F56" s="48"/>
      <c r="G56" s="48"/>
    </row>
    <row r="57" spans="1:7" s="16" customFormat="1">
      <c r="A57" s="29"/>
      <c r="B57" s="156" t="s">
        <v>306</v>
      </c>
      <c r="C57" s="156" t="s">
        <v>307</v>
      </c>
      <c r="D57" s="21"/>
      <c r="E57" s="31"/>
      <c r="F57" s="48"/>
      <c r="G57" s="48"/>
    </row>
    <row r="58" spans="1:7" s="16" customFormat="1" ht="25.5">
      <c r="A58" s="29"/>
      <c r="B58" s="156" t="s">
        <v>308</v>
      </c>
      <c r="C58" s="156" t="s">
        <v>309</v>
      </c>
      <c r="D58" s="21"/>
      <c r="E58" s="21"/>
      <c r="F58" s="48"/>
      <c r="G58" s="48"/>
    </row>
    <row r="59" spans="1:7" s="16" customFormat="1" ht="42.75" customHeight="1">
      <c r="A59" s="29"/>
      <c r="B59" s="156" t="s">
        <v>310</v>
      </c>
      <c r="C59" s="157" t="s">
        <v>311</v>
      </c>
      <c r="D59" s="21"/>
      <c r="E59" s="31"/>
      <c r="F59" s="48"/>
      <c r="G59" s="48"/>
    </row>
    <row r="60" spans="1:7" s="16" customFormat="1">
      <c r="A60" s="29"/>
      <c r="B60" s="160" t="s">
        <v>312</v>
      </c>
      <c r="C60" s="156"/>
      <c r="D60" s="21"/>
      <c r="E60" s="21"/>
      <c r="F60" s="48"/>
      <c r="G60" s="48"/>
    </row>
    <row r="61" spans="1:7" s="16" customFormat="1">
      <c r="A61" s="29"/>
      <c r="B61" s="157" t="s">
        <v>313</v>
      </c>
      <c r="C61" s="157" t="s">
        <v>314</v>
      </c>
      <c r="D61" s="21"/>
      <c r="E61" s="21"/>
      <c r="F61" s="48"/>
      <c r="G61" s="48"/>
    </row>
    <row r="62" spans="1:7" s="16" customFormat="1">
      <c r="A62" s="29"/>
      <c r="B62" s="156" t="s">
        <v>315</v>
      </c>
      <c r="C62" s="156"/>
      <c r="D62" s="21"/>
      <c r="E62" s="21"/>
      <c r="F62" s="48"/>
      <c r="G62" s="48"/>
    </row>
    <row r="63" spans="1:7" s="16" customFormat="1">
      <c r="A63" s="29"/>
      <c r="B63" s="156" t="s">
        <v>316</v>
      </c>
      <c r="C63" s="156" t="s">
        <v>317</v>
      </c>
      <c r="D63" s="21"/>
      <c r="E63" s="21"/>
      <c r="F63" s="48"/>
      <c r="G63" s="48"/>
    </row>
    <row r="64" spans="1:7" s="16" customFormat="1" ht="25.5">
      <c r="A64" s="29"/>
      <c r="B64" s="156" t="s">
        <v>318</v>
      </c>
      <c r="C64" s="157" t="s">
        <v>319</v>
      </c>
      <c r="D64" s="21"/>
      <c r="E64" s="21"/>
      <c r="F64" s="48"/>
      <c r="G64" s="48"/>
    </row>
    <row r="65" spans="1:7" s="16" customFormat="1" ht="51">
      <c r="A65" s="29"/>
      <c r="B65" s="156" t="s">
        <v>320</v>
      </c>
      <c r="C65" s="157" t="s">
        <v>321</v>
      </c>
      <c r="D65" s="21"/>
      <c r="E65" s="31"/>
      <c r="F65" s="48"/>
      <c r="G65" s="48"/>
    </row>
    <row r="66" spans="1:7" s="16" customFormat="1">
      <c r="A66" s="29"/>
      <c r="B66" s="156" t="s">
        <v>322</v>
      </c>
      <c r="C66" s="157" t="s">
        <v>323</v>
      </c>
      <c r="D66" s="21"/>
      <c r="E66" s="21"/>
      <c r="F66" s="48"/>
      <c r="G66" s="48"/>
    </row>
    <row r="67" spans="1:7" s="16" customFormat="1" ht="38.25">
      <c r="A67" s="29"/>
      <c r="B67" s="156" t="s">
        <v>324</v>
      </c>
      <c r="C67" s="157" t="s">
        <v>325</v>
      </c>
      <c r="D67" s="21"/>
      <c r="E67" s="21"/>
      <c r="F67" s="48"/>
      <c r="G67" s="48"/>
    </row>
    <row r="68" spans="1:7" s="16" customFormat="1" ht="33.75" customHeight="1">
      <c r="A68" s="29"/>
      <c r="B68" s="156"/>
      <c r="C68" s="157" t="s">
        <v>326</v>
      </c>
      <c r="D68" s="21"/>
      <c r="E68" s="31"/>
      <c r="F68" s="48"/>
      <c r="G68" s="48"/>
    </row>
    <row r="69" spans="1:7" s="16" customFormat="1" ht="27.75" customHeight="1">
      <c r="A69" s="29"/>
      <c r="B69" s="156"/>
      <c r="C69" s="157" t="s">
        <v>327</v>
      </c>
      <c r="D69" s="21"/>
      <c r="E69" s="21"/>
      <c r="F69" s="48"/>
      <c r="G69" s="48"/>
    </row>
    <row r="70" spans="1:7" s="16" customFormat="1" ht="38.25">
      <c r="A70" s="29"/>
      <c r="B70" s="156" t="s">
        <v>328</v>
      </c>
      <c r="C70" s="157" t="s">
        <v>329</v>
      </c>
      <c r="D70" s="21"/>
      <c r="E70" s="21"/>
      <c r="F70" s="48"/>
      <c r="G70" s="48"/>
    </row>
    <row r="71" spans="1:7" s="16" customFormat="1" ht="57" customHeight="1">
      <c r="A71" s="29"/>
      <c r="B71" s="156" t="s">
        <v>330</v>
      </c>
      <c r="C71" s="157" t="s">
        <v>334</v>
      </c>
      <c r="D71" s="21"/>
      <c r="E71" s="21"/>
      <c r="F71" s="48"/>
      <c r="G71" s="48"/>
    </row>
    <row r="72" spans="1:7" s="16" customFormat="1" ht="38.25">
      <c r="A72" s="29"/>
      <c r="B72" s="156" t="s">
        <v>335</v>
      </c>
      <c r="C72" s="3" t="s">
        <v>331</v>
      </c>
      <c r="D72" s="21"/>
      <c r="E72" s="21"/>
      <c r="F72" s="48"/>
      <c r="G72" s="48"/>
    </row>
    <row r="73" spans="1:7" s="16" customFormat="1">
      <c r="A73" s="29"/>
      <c r="B73" s="156" t="s">
        <v>332</v>
      </c>
      <c r="C73" s="157" t="s">
        <v>333</v>
      </c>
      <c r="D73" s="21"/>
      <c r="E73" s="21"/>
      <c r="F73" s="48"/>
      <c r="G73" s="48"/>
    </row>
    <row r="74" spans="1:7" s="21" customFormat="1" ht="48.75" customHeight="1">
      <c r="A74" s="29"/>
      <c r="B74" s="354" t="s">
        <v>353</v>
      </c>
      <c r="C74" s="354"/>
      <c r="D74" s="103"/>
      <c r="E74" s="102"/>
      <c r="F74" s="49"/>
      <c r="G74" s="49"/>
    </row>
    <row r="75" spans="1:7" s="16" customFormat="1">
      <c r="B75" s="152"/>
      <c r="C75" s="153"/>
      <c r="D75" s="154" t="s">
        <v>3</v>
      </c>
      <c r="E75" s="154">
        <v>2</v>
      </c>
      <c r="F75" s="108">
        <v>0</v>
      </c>
      <c r="G75" s="155">
        <f>E75*F75</f>
        <v>0</v>
      </c>
    </row>
    <row r="76" spans="1:7" s="16" customFormat="1">
      <c r="A76" s="29"/>
      <c r="B76" s="46"/>
      <c r="C76" s="20"/>
      <c r="D76" s="21"/>
      <c r="E76" s="21"/>
      <c r="F76" s="48"/>
      <c r="G76" s="48"/>
    </row>
    <row r="77" spans="1:7" s="16" customFormat="1" ht="15" thickBot="1">
      <c r="A77" s="37" t="s">
        <v>361</v>
      </c>
      <c r="B77" s="38"/>
      <c r="C77" s="39"/>
      <c r="D77" s="40"/>
      <c r="E77" s="41"/>
      <c r="F77" s="50"/>
      <c r="G77" s="51">
        <f>ROUND(SUM(G74:G75),2)</f>
        <v>0</v>
      </c>
    </row>
    <row r="78" spans="1:7">
      <c r="A78" s="59"/>
      <c r="B78" s="60"/>
      <c r="C78" s="61"/>
      <c r="D78" s="59"/>
      <c r="E78" s="59"/>
      <c r="F78" s="59"/>
      <c r="G78" s="59"/>
    </row>
    <row r="79" spans="1:7">
      <c r="A79" s="59"/>
      <c r="B79" s="60"/>
      <c r="C79" s="61"/>
      <c r="D79" s="59"/>
      <c r="E79" s="59"/>
      <c r="F79" s="59"/>
      <c r="G79" s="59"/>
    </row>
    <row r="80" spans="1:7">
      <c r="A80" s="59"/>
      <c r="B80" s="60"/>
      <c r="C80" s="61"/>
      <c r="D80" s="59"/>
      <c r="E80" s="59"/>
      <c r="F80" s="59"/>
      <c r="G80" s="59"/>
    </row>
    <row r="81" spans="1:7">
      <c r="A81" s="59"/>
      <c r="B81" s="60"/>
      <c r="C81" s="61"/>
      <c r="D81" s="59"/>
      <c r="E81" s="59"/>
      <c r="F81" s="59"/>
      <c r="G81" s="59"/>
    </row>
    <row r="82" spans="1:7">
      <c r="A82" s="59"/>
      <c r="B82" s="60"/>
      <c r="C82" s="61"/>
      <c r="D82" s="59"/>
      <c r="E82" s="59"/>
      <c r="F82" s="59"/>
      <c r="G82" s="59"/>
    </row>
    <row r="83" spans="1:7">
      <c r="A83" s="59"/>
      <c r="B83" s="60"/>
      <c r="C83" s="61"/>
      <c r="D83" s="59"/>
      <c r="E83" s="59"/>
      <c r="F83" s="59"/>
      <c r="G83" s="59"/>
    </row>
    <row r="84" spans="1:7">
      <c r="A84" s="59"/>
      <c r="B84" s="60"/>
      <c r="C84" s="61"/>
      <c r="D84" s="59"/>
      <c r="E84" s="59"/>
      <c r="F84" s="59"/>
      <c r="G84" s="59"/>
    </row>
    <row r="85" spans="1:7">
      <c r="A85" s="59"/>
      <c r="B85" s="60"/>
      <c r="C85" s="61"/>
      <c r="D85" s="59"/>
      <c r="E85" s="59"/>
      <c r="F85" s="59"/>
      <c r="G85" s="59"/>
    </row>
    <row r="86" spans="1:7">
      <c r="A86" s="59"/>
      <c r="B86" s="60"/>
      <c r="C86" s="61"/>
      <c r="D86" s="59"/>
      <c r="E86" s="59"/>
      <c r="F86" s="59"/>
      <c r="G86" s="59"/>
    </row>
    <row r="87" spans="1:7">
      <c r="A87" s="59"/>
      <c r="B87" s="60"/>
      <c r="C87" s="61"/>
      <c r="D87" s="59"/>
      <c r="E87" s="59"/>
      <c r="F87" s="59"/>
      <c r="G87" s="59"/>
    </row>
    <row r="88" spans="1:7">
      <c r="A88" s="59"/>
      <c r="B88" s="60"/>
      <c r="C88" s="61"/>
      <c r="D88" s="59"/>
      <c r="E88" s="59"/>
      <c r="F88" s="59"/>
      <c r="G88" s="59"/>
    </row>
    <row r="89" spans="1:7">
      <c r="A89" s="59"/>
      <c r="B89" s="60"/>
      <c r="C89" s="61"/>
      <c r="D89" s="59"/>
      <c r="E89" s="59"/>
      <c r="F89" s="59"/>
      <c r="G89" s="59"/>
    </row>
    <row r="90" spans="1:7">
      <c r="A90" s="59"/>
      <c r="B90" s="60"/>
      <c r="C90" s="61"/>
      <c r="D90" s="59"/>
      <c r="E90" s="59"/>
      <c r="F90" s="59"/>
      <c r="G90" s="59"/>
    </row>
    <row r="91" spans="1:7">
      <c r="A91" s="59"/>
      <c r="B91" s="60"/>
      <c r="C91" s="61"/>
      <c r="D91" s="59"/>
      <c r="E91" s="59"/>
      <c r="F91" s="59"/>
      <c r="G91" s="59"/>
    </row>
    <row r="92" spans="1:7">
      <c r="A92" s="59"/>
      <c r="B92" s="60"/>
      <c r="C92" s="61"/>
      <c r="D92" s="59"/>
      <c r="E92" s="59"/>
      <c r="F92" s="59"/>
      <c r="G92" s="59"/>
    </row>
    <row r="93" spans="1:7">
      <c r="A93" s="59"/>
      <c r="B93" s="60"/>
      <c r="C93" s="61"/>
      <c r="D93" s="59"/>
      <c r="E93" s="59"/>
      <c r="F93" s="59"/>
      <c r="G93" s="59"/>
    </row>
    <row r="94" spans="1:7">
      <c r="A94" s="59"/>
      <c r="B94" s="60"/>
      <c r="C94" s="61"/>
      <c r="D94" s="59"/>
      <c r="E94" s="59"/>
      <c r="F94" s="59"/>
      <c r="G94" s="59"/>
    </row>
    <row r="95" spans="1:7">
      <c r="A95" s="59"/>
      <c r="B95" s="60"/>
      <c r="C95" s="61"/>
      <c r="D95" s="59"/>
      <c r="E95" s="59"/>
      <c r="F95" s="59"/>
      <c r="G95" s="59"/>
    </row>
    <row r="96" spans="1:7">
      <c r="A96" s="59"/>
      <c r="B96" s="60"/>
      <c r="C96" s="61"/>
      <c r="D96" s="59"/>
      <c r="E96" s="59"/>
      <c r="F96" s="59"/>
      <c r="G96" s="59"/>
    </row>
    <row r="97" spans="1:7">
      <c r="A97" s="59"/>
      <c r="B97" s="60"/>
      <c r="C97" s="61"/>
      <c r="D97" s="59"/>
      <c r="E97" s="59"/>
      <c r="F97" s="59"/>
      <c r="G97" s="59"/>
    </row>
    <row r="98" spans="1:7">
      <c r="A98" s="59"/>
      <c r="B98" s="60"/>
      <c r="C98" s="61"/>
      <c r="D98" s="59"/>
      <c r="E98" s="59"/>
      <c r="F98" s="59"/>
      <c r="G98" s="59"/>
    </row>
    <row r="99" spans="1:7">
      <c r="A99" s="59"/>
      <c r="B99" s="60"/>
      <c r="C99" s="61"/>
      <c r="D99" s="59"/>
      <c r="E99" s="59"/>
      <c r="F99" s="59"/>
      <c r="G99" s="59"/>
    </row>
    <row r="100" spans="1:7">
      <c r="A100" s="59"/>
      <c r="B100" s="60"/>
      <c r="C100" s="61"/>
      <c r="D100" s="59"/>
      <c r="E100" s="59"/>
      <c r="F100" s="59"/>
      <c r="G100" s="59"/>
    </row>
    <row r="101" spans="1:7">
      <c r="A101" s="59"/>
      <c r="B101" s="60"/>
      <c r="C101" s="61"/>
      <c r="D101" s="59"/>
      <c r="E101" s="59"/>
      <c r="F101" s="59"/>
      <c r="G101" s="59"/>
    </row>
    <row r="102" spans="1:7">
      <c r="A102" s="59"/>
      <c r="B102" s="60"/>
      <c r="C102" s="61"/>
      <c r="D102" s="59"/>
      <c r="E102" s="59"/>
      <c r="F102" s="59"/>
      <c r="G102" s="59"/>
    </row>
    <row r="103" spans="1:7">
      <c r="A103" s="59"/>
      <c r="B103" s="60"/>
      <c r="C103" s="61"/>
      <c r="D103" s="59"/>
      <c r="E103" s="59"/>
      <c r="F103" s="59"/>
      <c r="G103" s="59"/>
    </row>
    <row r="104" spans="1:7">
      <c r="A104" s="59"/>
      <c r="B104" s="60"/>
      <c r="C104" s="61"/>
      <c r="D104" s="59"/>
      <c r="E104" s="59"/>
      <c r="F104" s="59"/>
      <c r="G104" s="59"/>
    </row>
    <row r="105" spans="1:7">
      <c r="A105" s="59"/>
      <c r="B105" s="60"/>
      <c r="C105" s="61"/>
      <c r="D105" s="59"/>
      <c r="E105" s="59"/>
      <c r="F105" s="59"/>
      <c r="G105" s="59"/>
    </row>
    <row r="106" spans="1:7">
      <c r="A106" s="59"/>
      <c r="B106" s="60"/>
      <c r="C106" s="61"/>
      <c r="D106" s="59"/>
      <c r="E106" s="59"/>
      <c r="F106" s="59"/>
      <c r="G106" s="59"/>
    </row>
    <row r="107" spans="1:7">
      <c r="A107" s="59"/>
      <c r="B107" s="60"/>
      <c r="C107" s="61"/>
      <c r="D107" s="59"/>
      <c r="E107" s="59"/>
      <c r="F107" s="59"/>
      <c r="G107" s="59"/>
    </row>
    <row r="108" spans="1:7">
      <c r="A108" s="59"/>
      <c r="B108" s="60"/>
      <c r="C108" s="61"/>
      <c r="D108" s="59"/>
      <c r="E108" s="59"/>
      <c r="F108" s="59"/>
      <c r="G108" s="59"/>
    </row>
    <row r="109" spans="1:7">
      <c r="A109" s="59"/>
      <c r="B109" s="60"/>
      <c r="C109" s="61"/>
      <c r="D109" s="59"/>
      <c r="E109" s="59"/>
      <c r="F109" s="59"/>
      <c r="G109" s="59"/>
    </row>
    <row r="110" spans="1:7">
      <c r="A110" s="59"/>
      <c r="B110" s="60"/>
      <c r="C110" s="61"/>
      <c r="D110" s="59"/>
      <c r="E110" s="59"/>
      <c r="F110" s="59"/>
      <c r="G110" s="59"/>
    </row>
    <row r="111" spans="1:7">
      <c r="A111" s="59"/>
      <c r="B111" s="60"/>
      <c r="C111" s="61"/>
      <c r="D111" s="59"/>
      <c r="E111" s="59"/>
      <c r="F111" s="59"/>
      <c r="G111" s="59"/>
    </row>
    <row r="112" spans="1:7">
      <c r="A112" s="59"/>
      <c r="B112" s="60"/>
      <c r="C112" s="61"/>
      <c r="D112" s="59"/>
      <c r="E112" s="59"/>
      <c r="F112" s="59"/>
      <c r="G112" s="59"/>
    </row>
    <row r="113" spans="1:7">
      <c r="A113" s="59"/>
      <c r="B113" s="60"/>
      <c r="C113" s="61"/>
      <c r="D113" s="59"/>
      <c r="E113" s="59"/>
      <c r="F113" s="59"/>
      <c r="G113" s="59"/>
    </row>
    <row r="114" spans="1:7">
      <c r="A114" s="59"/>
      <c r="B114" s="60"/>
      <c r="C114" s="61"/>
      <c r="D114" s="59"/>
      <c r="E114" s="59"/>
      <c r="F114" s="59"/>
      <c r="G114" s="59"/>
    </row>
    <row r="115" spans="1:7">
      <c r="A115" s="59"/>
      <c r="B115" s="60"/>
      <c r="C115" s="61"/>
      <c r="D115" s="59"/>
      <c r="E115" s="59"/>
      <c r="F115" s="59"/>
      <c r="G115" s="59"/>
    </row>
    <row r="116" spans="1:7">
      <c r="A116" s="59"/>
      <c r="B116" s="60"/>
      <c r="C116" s="61"/>
      <c r="D116" s="59"/>
      <c r="E116" s="59"/>
      <c r="F116" s="59"/>
      <c r="G116" s="59"/>
    </row>
    <row r="117" spans="1:7">
      <c r="A117" s="59"/>
      <c r="B117" s="60"/>
      <c r="C117" s="61"/>
      <c r="D117" s="59"/>
      <c r="E117" s="59"/>
      <c r="F117" s="59"/>
      <c r="G117" s="59"/>
    </row>
    <row r="118" spans="1:7">
      <c r="A118" s="59"/>
      <c r="B118" s="60"/>
      <c r="C118" s="61"/>
      <c r="D118" s="59"/>
      <c r="E118" s="59"/>
      <c r="F118" s="59"/>
      <c r="G118" s="59"/>
    </row>
    <row r="119" spans="1:7">
      <c r="A119" s="59"/>
      <c r="B119" s="60"/>
      <c r="C119" s="61"/>
      <c r="D119" s="59"/>
      <c r="E119" s="59"/>
      <c r="F119" s="59"/>
      <c r="G119" s="59"/>
    </row>
    <row r="120" spans="1:7">
      <c r="A120" s="59"/>
      <c r="B120" s="60"/>
      <c r="C120" s="61"/>
      <c r="D120" s="59"/>
      <c r="E120" s="59"/>
      <c r="F120" s="59"/>
      <c r="G120" s="59"/>
    </row>
    <row r="121" spans="1:7">
      <c r="A121" s="59"/>
      <c r="B121" s="60"/>
      <c r="C121" s="61"/>
      <c r="D121" s="59"/>
      <c r="E121" s="59"/>
      <c r="F121" s="59"/>
      <c r="G121" s="59"/>
    </row>
    <row r="122" spans="1:7">
      <c r="A122" s="59"/>
      <c r="B122" s="60"/>
      <c r="C122" s="61"/>
      <c r="D122" s="59"/>
      <c r="E122" s="59"/>
      <c r="F122" s="59"/>
      <c r="G122" s="59"/>
    </row>
    <row r="123" spans="1:7">
      <c r="A123" s="59"/>
      <c r="B123" s="60"/>
      <c r="C123" s="61"/>
      <c r="D123" s="59"/>
      <c r="E123" s="59"/>
      <c r="F123" s="59"/>
      <c r="G123" s="59"/>
    </row>
    <row r="124" spans="1:7">
      <c r="A124" s="59"/>
      <c r="B124" s="60"/>
      <c r="C124" s="61"/>
      <c r="D124" s="59"/>
      <c r="E124" s="59"/>
      <c r="F124" s="59"/>
      <c r="G124" s="59"/>
    </row>
    <row r="125" spans="1:7">
      <c r="A125" s="59"/>
      <c r="B125" s="60"/>
      <c r="C125" s="61"/>
      <c r="D125" s="59"/>
      <c r="E125" s="59"/>
      <c r="F125" s="59"/>
      <c r="G125" s="59"/>
    </row>
    <row r="126" spans="1:7">
      <c r="A126" s="59"/>
      <c r="B126" s="60"/>
      <c r="C126" s="61"/>
      <c r="D126" s="59"/>
      <c r="E126" s="59"/>
      <c r="F126" s="59"/>
      <c r="G126" s="59"/>
    </row>
    <row r="127" spans="1:7">
      <c r="A127" s="59"/>
      <c r="B127" s="60"/>
      <c r="C127" s="61"/>
      <c r="D127" s="59"/>
      <c r="E127" s="59"/>
      <c r="F127" s="59"/>
      <c r="G127" s="59"/>
    </row>
    <row r="128" spans="1:7">
      <c r="A128" s="59"/>
      <c r="B128" s="60"/>
      <c r="C128" s="61"/>
      <c r="D128" s="59"/>
      <c r="E128" s="59"/>
      <c r="F128" s="59"/>
      <c r="G128" s="59"/>
    </row>
    <row r="129" spans="1:7">
      <c r="A129" s="59"/>
      <c r="B129" s="60"/>
      <c r="C129" s="61"/>
      <c r="D129" s="59"/>
      <c r="E129" s="59"/>
      <c r="F129" s="59"/>
      <c r="G129" s="59"/>
    </row>
    <row r="130" spans="1:7">
      <c r="A130" s="59"/>
      <c r="B130" s="60"/>
      <c r="C130" s="61"/>
      <c r="D130" s="59"/>
      <c r="E130" s="59"/>
      <c r="F130" s="59"/>
      <c r="G130" s="59"/>
    </row>
    <row r="131" spans="1:7">
      <c r="A131" s="59"/>
      <c r="B131" s="60"/>
      <c r="C131" s="61"/>
      <c r="D131" s="59"/>
      <c r="E131" s="59"/>
      <c r="F131" s="59"/>
      <c r="G131" s="59"/>
    </row>
    <row r="132" spans="1:7">
      <c r="A132" s="59"/>
      <c r="B132" s="60"/>
      <c r="C132" s="61"/>
      <c r="D132" s="59"/>
      <c r="E132" s="59"/>
      <c r="F132" s="59"/>
      <c r="G132" s="59"/>
    </row>
    <row r="133" spans="1:7">
      <c r="A133" s="59"/>
      <c r="B133" s="60"/>
      <c r="C133" s="61"/>
      <c r="D133" s="59"/>
      <c r="E133" s="59"/>
      <c r="F133" s="59"/>
      <c r="G133" s="59"/>
    </row>
    <row r="134" spans="1:7">
      <c r="A134" s="59"/>
      <c r="B134" s="60"/>
      <c r="C134" s="61"/>
      <c r="D134" s="59"/>
      <c r="E134" s="59"/>
      <c r="F134" s="59"/>
      <c r="G134" s="59"/>
    </row>
    <row r="135" spans="1:7">
      <c r="A135" s="59"/>
      <c r="B135" s="60"/>
      <c r="C135" s="61"/>
      <c r="D135" s="59"/>
      <c r="E135" s="59"/>
      <c r="F135" s="59"/>
      <c r="G135" s="59"/>
    </row>
    <row r="136" spans="1:7">
      <c r="A136" s="59"/>
      <c r="B136" s="60"/>
      <c r="C136" s="61"/>
      <c r="D136" s="59"/>
      <c r="E136" s="59"/>
      <c r="F136" s="59"/>
      <c r="G136" s="59"/>
    </row>
    <row r="137" spans="1:7">
      <c r="A137" s="59"/>
      <c r="B137" s="60"/>
      <c r="C137" s="61"/>
      <c r="D137" s="59"/>
      <c r="E137" s="59"/>
      <c r="F137" s="59"/>
      <c r="G137" s="59"/>
    </row>
    <row r="138" spans="1:7">
      <c r="A138" s="59"/>
      <c r="B138" s="60"/>
      <c r="C138" s="61"/>
      <c r="D138" s="59"/>
      <c r="E138" s="59"/>
      <c r="F138" s="59"/>
      <c r="G138" s="59"/>
    </row>
    <row r="139" spans="1:7">
      <c r="A139" s="59"/>
      <c r="B139" s="60"/>
      <c r="C139" s="61"/>
      <c r="D139" s="59"/>
      <c r="E139" s="59"/>
      <c r="F139" s="59"/>
      <c r="G139" s="59"/>
    </row>
    <row r="140" spans="1:7">
      <c r="A140" s="59"/>
      <c r="B140" s="60"/>
      <c r="C140" s="61"/>
      <c r="D140" s="59"/>
      <c r="E140" s="59"/>
      <c r="F140" s="59"/>
      <c r="G140" s="59"/>
    </row>
    <row r="141" spans="1:7">
      <c r="A141" s="59"/>
      <c r="B141" s="60"/>
      <c r="C141" s="61"/>
      <c r="D141" s="59"/>
      <c r="E141" s="59"/>
      <c r="F141" s="59"/>
      <c r="G141" s="59"/>
    </row>
    <row r="142" spans="1:7">
      <c r="A142" s="59"/>
      <c r="B142" s="60"/>
      <c r="C142" s="61"/>
      <c r="D142" s="59"/>
      <c r="E142" s="59"/>
      <c r="F142" s="59"/>
      <c r="G142" s="59"/>
    </row>
    <row r="143" spans="1:7">
      <c r="A143" s="59"/>
      <c r="B143" s="60"/>
      <c r="C143" s="61"/>
      <c r="D143" s="59"/>
      <c r="E143" s="59"/>
      <c r="F143" s="59"/>
      <c r="G143" s="59"/>
    </row>
    <row r="144" spans="1:7">
      <c r="A144" s="59"/>
      <c r="B144" s="60"/>
      <c r="C144" s="61"/>
      <c r="D144" s="59"/>
      <c r="E144" s="59"/>
      <c r="F144" s="59"/>
      <c r="G144" s="59"/>
    </row>
    <row r="145" spans="1:7">
      <c r="A145" s="59"/>
      <c r="B145" s="60"/>
      <c r="C145" s="61"/>
      <c r="D145" s="59"/>
      <c r="E145" s="59"/>
      <c r="F145" s="59"/>
      <c r="G145" s="59"/>
    </row>
    <row r="146" spans="1:7">
      <c r="A146" s="59"/>
      <c r="B146" s="60"/>
      <c r="C146" s="61"/>
      <c r="D146" s="59"/>
      <c r="E146" s="59"/>
      <c r="F146" s="59"/>
      <c r="G146" s="59"/>
    </row>
    <row r="147" spans="1:7">
      <c r="A147" s="59"/>
      <c r="B147" s="60"/>
      <c r="C147" s="61"/>
      <c r="D147" s="59"/>
      <c r="E147" s="59"/>
      <c r="F147" s="59"/>
      <c r="G147" s="59"/>
    </row>
    <row r="148" spans="1:7">
      <c r="A148" s="59"/>
      <c r="B148" s="60"/>
      <c r="C148" s="61"/>
      <c r="D148" s="59"/>
      <c r="E148" s="59"/>
      <c r="F148" s="59"/>
      <c r="G148" s="59"/>
    </row>
    <row r="149" spans="1:7">
      <c r="A149" s="59"/>
      <c r="B149" s="60"/>
      <c r="C149" s="61"/>
      <c r="D149" s="59"/>
      <c r="E149" s="59"/>
      <c r="F149" s="59"/>
      <c r="G149" s="59"/>
    </row>
    <row r="150" spans="1:7">
      <c r="A150" s="59"/>
      <c r="B150" s="60"/>
      <c r="C150" s="61"/>
      <c r="D150" s="59"/>
      <c r="E150" s="59"/>
      <c r="F150" s="59"/>
      <c r="G150" s="59"/>
    </row>
    <row r="151" spans="1:7">
      <c r="A151" s="59"/>
      <c r="B151" s="60"/>
      <c r="C151" s="61"/>
      <c r="D151" s="59"/>
      <c r="E151" s="59"/>
      <c r="F151" s="59"/>
      <c r="G151" s="59"/>
    </row>
    <row r="152" spans="1:7">
      <c r="A152" s="59"/>
      <c r="B152" s="60"/>
      <c r="C152" s="61"/>
      <c r="D152" s="59"/>
      <c r="E152" s="59"/>
      <c r="F152" s="59"/>
      <c r="G152" s="59"/>
    </row>
    <row r="153" spans="1:7">
      <c r="A153" s="59"/>
      <c r="B153" s="60"/>
      <c r="C153" s="61"/>
      <c r="D153" s="59"/>
      <c r="E153" s="59"/>
      <c r="F153" s="59"/>
      <c r="G153" s="59"/>
    </row>
    <row r="154" spans="1:7">
      <c r="A154" s="59"/>
      <c r="B154" s="60"/>
      <c r="C154" s="61"/>
      <c r="D154" s="59"/>
      <c r="E154" s="59"/>
      <c r="F154" s="59"/>
      <c r="G154" s="59"/>
    </row>
    <row r="155" spans="1:7">
      <c r="A155" s="59"/>
      <c r="B155" s="60"/>
      <c r="C155" s="61"/>
      <c r="D155" s="59"/>
      <c r="E155" s="59"/>
      <c r="F155" s="59"/>
      <c r="G155" s="59"/>
    </row>
    <row r="156" spans="1:7">
      <c r="A156" s="59"/>
      <c r="B156" s="60"/>
      <c r="C156" s="61"/>
      <c r="D156" s="59"/>
      <c r="E156" s="59"/>
      <c r="F156" s="59"/>
      <c r="G156" s="59"/>
    </row>
    <row r="157" spans="1:7">
      <c r="A157" s="59"/>
      <c r="B157" s="60"/>
      <c r="C157" s="61"/>
      <c r="D157" s="59"/>
      <c r="E157" s="59"/>
      <c r="F157" s="59"/>
      <c r="G157" s="59"/>
    </row>
    <row r="158" spans="1:7">
      <c r="A158" s="59"/>
      <c r="B158" s="60"/>
      <c r="C158" s="61"/>
      <c r="D158" s="59"/>
      <c r="E158" s="59"/>
      <c r="F158" s="59"/>
      <c r="G158" s="59"/>
    </row>
    <row r="159" spans="1:7">
      <c r="A159" s="59"/>
      <c r="B159" s="60"/>
      <c r="C159" s="61"/>
      <c r="D159" s="59"/>
      <c r="E159" s="59"/>
      <c r="F159" s="59"/>
      <c r="G159" s="59"/>
    </row>
    <row r="160" spans="1:7">
      <c r="A160" s="59"/>
      <c r="B160" s="60"/>
      <c r="C160" s="61"/>
      <c r="D160" s="59"/>
      <c r="E160" s="59"/>
      <c r="F160" s="59"/>
      <c r="G160" s="59"/>
    </row>
    <row r="161" spans="1:7">
      <c r="A161" s="59"/>
      <c r="B161" s="60"/>
      <c r="C161" s="61"/>
      <c r="D161" s="59"/>
      <c r="E161" s="59"/>
      <c r="F161" s="59"/>
      <c r="G161" s="59"/>
    </row>
    <row r="162" spans="1:7">
      <c r="A162" s="59"/>
      <c r="B162" s="60"/>
      <c r="C162" s="61"/>
      <c r="D162" s="59"/>
      <c r="E162" s="59"/>
      <c r="F162" s="59"/>
      <c r="G162" s="59"/>
    </row>
    <row r="163" spans="1:7">
      <c r="A163" s="59"/>
      <c r="B163" s="60"/>
      <c r="C163" s="61"/>
      <c r="D163" s="59"/>
      <c r="E163" s="59"/>
      <c r="F163" s="59"/>
      <c r="G163" s="59"/>
    </row>
    <row r="164" spans="1:7">
      <c r="A164" s="59"/>
      <c r="B164" s="60"/>
      <c r="C164" s="61"/>
      <c r="D164" s="59"/>
      <c r="E164" s="59"/>
      <c r="F164" s="59"/>
      <c r="G164" s="59"/>
    </row>
    <row r="165" spans="1:7">
      <c r="A165" s="59"/>
      <c r="B165" s="60"/>
      <c r="C165" s="61"/>
      <c r="D165" s="59"/>
      <c r="E165" s="59"/>
      <c r="F165" s="59"/>
      <c r="G165" s="59"/>
    </row>
    <row r="166" spans="1:7">
      <c r="A166" s="59"/>
      <c r="B166" s="60"/>
      <c r="C166" s="61"/>
      <c r="D166" s="59"/>
      <c r="E166" s="59"/>
      <c r="F166" s="59"/>
      <c r="G166" s="59"/>
    </row>
    <row r="167" spans="1:7">
      <c r="A167" s="59"/>
      <c r="B167" s="60"/>
      <c r="C167" s="61"/>
      <c r="D167" s="59"/>
      <c r="E167" s="59"/>
      <c r="F167" s="59"/>
      <c r="G167" s="59"/>
    </row>
    <row r="168" spans="1:7">
      <c r="A168" s="59"/>
      <c r="B168" s="60"/>
      <c r="C168" s="61"/>
      <c r="D168" s="59"/>
      <c r="E168" s="59"/>
      <c r="F168" s="59"/>
      <c r="G168" s="59"/>
    </row>
    <row r="169" spans="1:7">
      <c r="A169" s="59"/>
      <c r="B169" s="60"/>
      <c r="C169" s="61"/>
      <c r="D169" s="59"/>
      <c r="E169" s="59"/>
      <c r="F169" s="59"/>
      <c r="G169" s="59"/>
    </row>
    <row r="170" spans="1:7">
      <c r="A170" s="59"/>
      <c r="B170" s="60"/>
      <c r="C170" s="61"/>
      <c r="D170" s="59"/>
      <c r="E170" s="59"/>
      <c r="F170" s="59"/>
      <c r="G170" s="59"/>
    </row>
    <row r="171" spans="1:7">
      <c r="A171" s="59"/>
      <c r="B171" s="60"/>
      <c r="C171" s="61"/>
      <c r="D171" s="59"/>
      <c r="E171" s="59"/>
      <c r="F171" s="59"/>
      <c r="G171" s="59"/>
    </row>
    <row r="172" spans="1:7">
      <c r="A172" s="59"/>
      <c r="B172" s="60"/>
      <c r="C172" s="61"/>
      <c r="D172" s="59"/>
      <c r="E172" s="59"/>
      <c r="F172" s="59"/>
      <c r="G172" s="59"/>
    </row>
    <row r="173" spans="1:7">
      <c r="A173" s="59"/>
      <c r="B173" s="60"/>
      <c r="C173" s="61"/>
      <c r="D173" s="59"/>
      <c r="E173" s="59"/>
      <c r="F173" s="59"/>
      <c r="G173" s="59"/>
    </row>
    <row r="174" spans="1:7">
      <c r="A174" s="59"/>
      <c r="B174" s="60"/>
      <c r="C174" s="61"/>
      <c r="D174" s="59"/>
      <c r="E174" s="59"/>
      <c r="F174" s="59"/>
      <c r="G174" s="59"/>
    </row>
    <row r="175" spans="1:7">
      <c r="A175" s="59"/>
      <c r="B175" s="60"/>
      <c r="C175" s="61"/>
      <c r="D175" s="59"/>
      <c r="E175" s="59"/>
      <c r="F175" s="59"/>
      <c r="G175" s="59"/>
    </row>
    <row r="176" spans="1:7">
      <c r="A176" s="59"/>
      <c r="B176" s="60"/>
      <c r="C176" s="61"/>
      <c r="D176" s="59"/>
      <c r="E176" s="59"/>
      <c r="F176" s="59"/>
      <c r="G176" s="59"/>
    </row>
    <row r="177" spans="1:7">
      <c r="A177" s="59"/>
      <c r="B177" s="60"/>
      <c r="C177" s="61"/>
      <c r="D177" s="59"/>
      <c r="E177" s="59"/>
      <c r="F177" s="59"/>
      <c r="G177" s="59"/>
    </row>
    <row r="178" spans="1:7">
      <c r="A178" s="59"/>
      <c r="B178" s="60"/>
      <c r="C178" s="61"/>
      <c r="D178" s="59"/>
      <c r="E178" s="59"/>
      <c r="F178" s="59"/>
      <c r="G178" s="59"/>
    </row>
    <row r="179" spans="1:7">
      <c r="A179" s="59"/>
      <c r="B179" s="60"/>
      <c r="C179" s="61"/>
      <c r="D179" s="59"/>
      <c r="E179" s="59"/>
      <c r="F179" s="59"/>
      <c r="G179" s="59"/>
    </row>
    <row r="180" spans="1:7">
      <c r="A180" s="59"/>
      <c r="B180" s="60"/>
      <c r="C180" s="61"/>
      <c r="D180" s="59"/>
      <c r="E180" s="59"/>
      <c r="F180" s="59"/>
      <c r="G180" s="59"/>
    </row>
    <row r="181" spans="1:7">
      <c r="A181" s="59"/>
      <c r="B181" s="60"/>
      <c r="C181" s="61"/>
      <c r="D181" s="59"/>
      <c r="E181" s="59"/>
      <c r="F181" s="59"/>
      <c r="G181" s="59"/>
    </row>
    <row r="182" spans="1:7">
      <c r="A182" s="59"/>
      <c r="B182" s="60"/>
      <c r="C182" s="61"/>
      <c r="D182" s="59"/>
      <c r="E182" s="59"/>
      <c r="F182" s="59"/>
      <c r="G182" s="59"/>
    </row>
    <row r="183" spans="1:7">
      <c r="A183" s="59"/>
      <c r="B183" s="60"/>
      <c r="C183" s="61"/>
      <c r="D183" s="59"/>
      <c r="E183" s="59"/>
      <c r="F183" s="59"/>
      <c r="G183" s="59"/>
    </row>
    <row r="184" spans="1:7">
      <c r="A184" s="59"/>
      <c r="B184" s="60"/>
      <c r="C184" s="61"/>
      <c r="D184" s="59"/>
      <c r="E184" s="59"/>
      <c r="F184" s="59"/>
      <c r="G184" s="59"/>
    </row>
    <row r="185" spans="1:7">
      <c r="A185" s="59"/>
      <c r="B185" s="60"/>
      <c r="C185" s="61"/>
      <c r="D185" s="59"/>
      <c r="E185" s="59"/>
      <c r="F185" s="59"/>
      <c r="G185" s="59"/>
    </row>
    <row r="186" spans="1:7">
      <c r="A186" s="59"/>
      <c r="B186" s="60"/>
      <c r="C186" s="61"/>
      <c r="D186" s="59"/>
      <c r="E186" s="59"/>
      <c r="F186" s="59"/>
      <c r="G186" s="59"/>
    </row>
    <row r="187" spans="1:7">
      <c r="A187" s="59"/>
      <c r="B187" s="60"/>
      <c r="C187" s="61"/>
      <c r="D187" s="59"/>
      <c r="E187" s="59"/>
      <c r="F187" s="59"/>
      <c r="G187" s="59"/>
    </row>
    <row r="188" spans="1:7">
      <c r="A188" s="59"/>
      <c r="B188" s="60"/>
      <c r="C188" s="61"/>
      <c r="D188" s="59"/>
      <c r="E188" s="59"/>
      <c r="F188" s="59"/>
      <c r="G188" s="59"/>
    </row>
    <row r="189" spans="1:7">
      <c r="A189" s="59"/>
      <c r="B189" s="60"/>
      <c r="C189" s="61"/>
      <c r="D189" s="59"/>
      <c r="E189" s="59"/>
      <c r="F189" s="59"/>
      <c r="G189" s="59"/>
    </row>
    <row r="190" spans="1:7">
      <c r="A190" s="59"/>
      <c r="B190" s="60"/>
      <c r="C190" s="61"/>
      <c r="D190" s="59"/>
      <c r="E190" s="59"/>
      <c r="F190" s="59"/>
      <c r="G190" s="59"/>
    </row>
    <row r="191" spans="1:7">
      <c r="A191" s="59"/>
      <c r="B191" s="60"/>
      <c r="C191" s="61"/>
      <c r="D191" s="59"/>
      <c r="E191" s="59"/>
      <c r="F191" s="59"/>
      <c r="G191" s="59"/>
    </row>
    <row r="192" spans="1:7">
      <c r="A192" s="59"/>
      <c r="B192" s="60"/>
      <c r="C192" s="61"/>
      <c r="D192" s="59"/>
      <c r="E192" s="59"/>
      <c r="F192" s="59"/>
      <c r="G192" s="59"/>
    </row>
    <row r="193" spans="1:7">
      <c r="A193" s="59"/>
      <c r="B193" s="60"/>
      <c r="C193" s="61"/>
      <c r="D193" s="59"/>
      <c r="E193" s="59"/>
      <c r="F193" s="59"/>
      <c r="G193" s="59"/>
    </row>
    <row r="194" spans="1:7">
      <c r="A194" s="59"/>
      <c r="B194" s="60"/>
      <c r="C194" s="61"/>
      <c r="D194" s="59"/>
      <c r="E194" s="59"/>
      <c r="F194" s="59"/>
      <c r="G194" s="59"/>
    </row>
    <row r="195" spans="1:7">
      <c r="A195" s="59"/>
      <c r="B195" s="60"/>
      <c r="C195" s="61"/>
      <c r="D195" s="59"/>
      <c r="E195" s="59"/>
      <c r="F195" s="59"/>
      <c r="G195" s="59"/>
    </row>
    <row r="196" spans="1:7">
      <c r="A196" s="59"/>
      <c r="B196" s="60"/>
      <c r="C196" s="61"/>
      <c r="D196" s="59"/>
      <c r="E196" s="59"/>
      <c r="F196" s="59"/>
      <c r="G196" s="59"/>
    </row>
    <row r="197" spans="1:7">
      <c r="A197" s="59"/>
      <c r="B197" s="60"/>
      <c r="C197" s="61"/>
      <c r="D197" s="59"/>
      <c r="E197" s="59"/>
      <c r="F197" s="59"/>
      <c r="G197" s="59"/>
    </row>
    <row r="198" spans="1:7">
      <c r="A198" s="59"/>
      <c r="B198" s="60"/>
      <c r="C198" s="61"/>
      <c r="D198" s="59"/>
      <c r="E198" s="59"/>
      <c r="F198" s="59"/>
      <c r="G198" s="59"/>
    </row>
    <row r="199" spans="1:7">
      <c r="A199" s="59"/>
      <c r="B199" s="60"/>
      <c r="C199" s="61"/>
      <c r="D199" s="59"/>
      <c r="E199" s="59"/>
      <c r="F199" s="59"/>
      <c r="G199" s="59"/>
    </row>
    <row r="200" spans="1:7">
      <c r="A200" s="59"/>
      <c r="B200" s="60"/>
      <c r="C200" s="61"/>
      <c r="D200" s="59"/>
      <c r="E200" s="59"/>
      <c r="F200" s="59"/>
      <c r="G200" s="59"/>
    </row>
    <row r="201" spans="1:7">
      <c r="A201" s="59"/>
      <c r="B201" s="60"/>
      <c r="C201" s="61"/>
      <c r="D201" s="59"/>
      <c r="E201" s="59"/>
      <c r="F201" s="59"/>
      <c r="G201" s="59"/>
    </row>
  </sheetData>
  <protectedRanges>
    <protectedRange sqref="F74" name="cena na enoto_1_1_1_1"/>
    <protectedRange sqref="F75" name="cena na enoto_1_1_1_1_1"/>
  </protectedRanges>
  <mergeCells count="2">
    <mergeCell ref="B74:C74"/>
    <mergeCell ref="B5:C5"/>
  </mergeCells>
  <pageMargins left="1.1023622047244095" right="0.51181102362204722" top="0.59055118110236227" bottom="0.39370078740157483" header="0.19685039370078741" footer="0.11811023622047245"/>
  <pageSetup paperSize="9" scale="91" orientation="portrait" r:id="rId1"/>
  <headerFooter>
    <oddHeader>&amp;L&amp;"Myriad Pro,Običajno"&amp;8TEHNIČNO POROČILO TER POPIS DEL IN MATERIALA&amp;"Arial CE,Običajno"&amp;10
______________________________________________________________________________________
&amp;R&amp;"-,Običajno"&amp;8 14/&amp;P</oddHeader>
    <oddFooter xml:space="preserve">&amp;L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N139"/>
  <sheetViews>
    <sheetView tabSelected="1" view="pageBreakPreview" zoomScale="125" zoomScaleNormal="100" zoomScaleSheetLayoutView="125" workbookViewId="0">
      <selection activeCell="G5" sqref="G5"/>
    </sheetView>
  </sheetViews>
  <sheetFormatPr defaultColWidth="9.28515625" defaultRowHeight="14.25"/>
  <cols>
    <col min="1" max="1" width="4" style="56" customWidth="1"/>
    <col min="2" max="2" width="44.5703125" style="72" customWidth="1"/>
    <col min="3" max="3" width="0.7109375" style="73" customWidth="1"/>
    <col min="4" max="4" width="5.42578125" style="56" customWidth="1"/>
    <col min="5" max="5" width="8.5703125" style="56" customWidth="1"/>
    <col min="6" max="6" width="12.140625" style="56" customWidth="1"/>
    <col min="7" max="7" width="12.42578125" style="56" customWidth="1"/>
    <col min="8" max="16384" width="9.28515625" style="56"/>
  </cols>
  <sheetData>
    <row r="1" spans="1:14" s="16" customFormat="1">
      <c r="A1" s="10" t="s">
        <v>237</v>
      </c>
      <c r="B1" s="11"/>
      <c r="C1" s="12"/>
      <c r="D1" s="13"/>
      <c r="E1" s="14"/>
      <c r="F1" s="14"/>
      <c r="G1" s="15"/>
    </row>
    <row r="2" spans="1:14" s="16" customFormat="1" ht="15" thickBot="1">
      <c r="A2" s="22"/>
      <c r="B2" s="23"/>
      <c r="C2" s="24"/>
      <c r="D2" s="25"/>
      <c r="E2" s="26"/>
      <c r="F2" s="26"/>
      <c r="G2" s="27"/>
    </row>
    <row r="3" spans="1:14" s="98" customFormat="1" ht="12">
      <c r="A3" s="92" t="s">
        <v>10</v>
      </c>
      <c r="B3" s="93" t="s">
        <v>11</v>
      </c>
      <c r="C3" s="94"/>
      <c r="D3" s="95" t="s">
        <v>5</v>
      </c>
      <c r="E3" s="96" t="s">
        <v>6</v>
      </c>
      <c r="F3" s="96" t="s">
        <v>7</v>
      </c>
      <c r="G3" s="97" t="s">
        <v>8</v>
      </c>
    </row>
    <row r="4" spans="1:14" s="16" customFormat="1" ht="6.75" customHeight="1">
      <c r="A4" s="21"/>
      <c r="B4" s="28"/>
      <c r="C4" s="3"/>
      <c r="D4" s="21"/>
      <c r="E4" s="21"/>
      <c r="F4" s="21"/>
      <c r="G4" s="21"/>
    </row>
    <row r="5" spans="1:14" s="21" customFormat="1" ht="27" customHeight="1">
      <c r="A5" s="29">
        <v>1</v>
      </c>
      <c r="B5" s="44" t="s">
        <v>454</v>
      </c>
      <c r="C5" s="20"/>
      <c r="D5" s="355" t="s">
        <v>461</v>
      </c>
      <c r="E5" s="355">
        <v>12</v>
      </c>
      <c r="F5" s="48">
        <v>0</v>
      </c>
      <c r="G5" s="48">
        <f>E5*F5</f>
        <v>0</v>
      </c>
      <c r="H5" s="16"/>
      <c r="I5" s="16"/>
      <c r="J5" s="16"/>
      <c r="K5" s="16"/>
      <c r="L5" s="16"/>
      <c r="M5" s="16"/>
      <c r="N5" s="16"/>
    </row>
    <row r="6" spans="1:14" s="16" customFormat="1" ht="6.6" customHeight="1">
      <c r="A6" s="29"/>
      <c r="B6" s="30"/>
      <c r="C6" s="20"/>
      <c r="D6" s="21"/>
      <c r="E6" s="31"/>
      <c r="F6" s="48"/>
      <c r="G6" s="48"/>
    </row>
    <row r="7" spans="1:14" s="16" customFormat="1" ht="25.5">
      <c r="A7" s="29">
        <f>A5+1</f>
        <v>2</v>
      </c>
      <c r="B7" s="30" t="s">
        <v>101</v>
      </c>
      <c r="C7" s="20"/>
      <c r="D7" s="21" t="s">
        <v>1</v>
      </c>
      <c r="E7" s="21">
        <v>12</v>
      </c>
      <c r="F7" s="48">
        <v>0</v>
      </c>
      <c r="G7" s="48">
        <f>E7*F7</f>
        <v>0</v>
      </c>
    </row>
    <row r="8" spans="1:14" s="16" customFormat="1" ht="6.6" customHeight="1">
      <c r="A8" s="29"/>
      <c r="B8" s="30"/>
      <c r="C8" s="20"/>
      <c r="D8" s="21"/>
      <c r="E8" s="31"/>
      <c r="F8" s="48"/>
      <c r="G8" s="48"/>
    </row>
    <row r="9" spans="1:14" s="16" customFormat="1" ht="76.5" customHeight="1">
      <c r="A9" s="29">
        <f>A7+1</f>
        <v>3</v>
      </c>
      <c r="B9" s="30" t="s">
        <v>102</v>
      </c>
      <c r="C9" s="20"/>
      <c r="D9" s="21" t="s">
        <v>1</v>
      </c>
      <c r="E9" s="21">
        <v>6</v>
      </c>
      <c r="F9" s="48">
        <v>0</v>
      </c>
      <c r="G9" s="48">
        <f>E9*F9</f>
        <v>0</v>
      </c>
    </row>
    <row r="10" spans="1:14" s="16" customFormat="1" ht="6.6" customHeight="1">
      <c r="A10" s="29"/>
      <c r="B10" s="30"/>
      <c r="C10" s="20"/>
      <c r="D10" s="21"/>
      <c r="E10" s="31"/>
      <c r="F10" s="48"/>
      <c r="G10" s="48"/>
    </row>
    <row r="11" spans="1:14" s="16" customFormat="1" ht="25.5">
      <c r="A11" s="29">
        <f>A9+1</f>
        <v>4</v>
      </c>
      <c r="B11" s="30" t="s">
        <v>455</v>
      </c>
      <c r="C11" s="20"/>
      <c r="D11" s="21" t="s">
        <v>453</v>
      </c>
      <c r="E11" s="21">
        <v>1</v>
      </c>
      <c r="F11" s="48">
        <v>0</v>
      </c>
      <c r="G11" s="48">
        <f>E11*F11</f>
        <v>0</v>
      </c>
    </row>
    <row r="12" spans="1:14" s="16" customFormat="1" ht="6.6" customHeight="1">
      <c r="A12" s="29"/>
      <c r="B12" s="30"/>
      <c r="C12" s="20"/>
      <c r="D12" s="21"/>
      <c r="E12" s="31"/>
      <c r="F12" s="48"/>
      <c r="G12" s="48"/>
    </row>
    <row r="13" spans="1:14" s="16" customFormat="1" ht="63" customHeight="1">
      <c r="A13" s="29">
        <f>A11+1</f>
        <v>5</v>
      </c>
      <c r="B13" s="30" t="s">
        <v>456</v>
      </c>
      <c r="C13" s="20"/>
      <c r="D13" s="21" t="s">
        <v>453</v>
      </c>
      <c r="E13" s="21">
        <v>1</v>
      </c>
      <c r="F13" s="48">
        <v>0</v>
      </c>
      <c r="G13" s="48">
        <f>E13*F13</f>
        <v>0</v>
      </c>
    </row>
    <row r="14" spans="1:14" s="16" customFormat="1" ht="12" customHeight="1">
      <c r="A14" s="29"/>
      <c r="B14" s="46"/>
      <c r="C14" s="20"/>
      <c r="D14" s="21"/>
      <c r="E14" s="21"/>
      <c r="F14" s="48"/>
      <c r="G14" s="48"/>
    </row>
    <row r="15" spans="1:14" s="16" customFormat="1" ht="15" thickBot="1">
      <c r="A15" s="37" t="s">
        <v>2</v>
      </c>
      <c r="B15" s="38"/>
      <c r="C15" s="39"/>
      <c r="D15" s="40"/>
      <c r="E15" s="41"/>
      <c r="F15" s="50"/>
      <c r="G15" s="51">
        <f>ROUND(SUM(G5:G13),2)</f>
        <v>0</v>
      </c>
    </row>
    <row r="16" spans="1:14">
      <c r="A16" s="59"/>
      <c r="B16" s="60"/>
      <c r="C16" s="61"/>
      <c r="D16" s="59"/>
      <c r="E16" s="59"/>
      <c r="F16" s="59"/>
      <c r="G16" s="59"/>
    </row>
    <row r="17" spans="1:7">
      <c r="A17" s="59"/>
      <c r="B17" s="60"/>
      <c r="C17" s="61"/>
      <c r="D17" s="59"/>
      <c r="E17" s="59"/>
      <c r="F17" s="59"/>
      <c r="G17" s="59"/>
    </row>
    <row r="18" spans="1:7">
      <c r="A18" s="59"/>
      <c r="B18" s="60"/>
      <c r="C18" s="61"/>
      <c r="D18" s="59"/>
      <c r="E18" s="59"/>
      <c r="F18" s="59"/>
      <c r="G18" s="59"/>
    </row>
    <row r="19" spans="1:7">
      <c r="A19" s="59"/>
      <c r="B19" s="60"/>
      <c r="C19" s="61"/>
      <c r="D19" s="59"/>
      <c r="E19" s="59"/>
      <c r="F19" s="59"/>
      <c r="G19" s="59"/>
    </row>
    <row r="20" spans="1:7">
      <c r="A20" s="59"/>
      <c r="B20" s="60"/>
      <c r="C20" s="61"/>
      <c r="D20" s="59"/>
      <c r="E20" s="59"/>
      <c r="F20" s="59"/>
      <c r="G20" s="59"/>
    </row>
    <row r="21" spans="1:7">
      <c r="A21" s="59"/>
      <c r="B21" s="60"/>
      <c r="C21" s="61"/>
      <c r="D21" s="59"/>
      <c r="E21" s="59"/>
      <c r="F21" s="59"/>
      <c r="G21" s="59"/>
    </row>
    <row r="22" spans="1:7">
      <c r="A22" s="59"/>
      <c r="B22" s="60"/>
      <c r="C22" s="61"/>
      <c r="D22" s="59"/>
      <c r="E22" s="59"/>
      <c r="F22" s="59"/>
      <c r="G22" s="59"/>
    </row>
    <row r="23" spans="1:7">
      <c r="A23" s="59"/>
      <c r="B23" s="60"/>
      <c r="C23" s="61"/>
      <c r="D23" s="59"/>
      <c r="E23" s="59"/>
      <c r="F23" s="59"/>
      <c r="G23" s="59"/>
    </row>
    <row r="24" spans="1:7">
      <c r="A24" s="59"/>
      <c r="B24" s="60"/>
      <c r="C24" s="61"/>
      <c r="D24" s="59"/>
      <c r="E24" s="59"/>
      <c r="F24" s="59"/>
      <c r="G24" s="59"/>
    </row>
    <row r="25" spans="1:7">
      <c r="A25" s="59"/>
      <c r="B25" s="60"/>
      <c r="C25" s="61"/>
      <c r="D25" s="59"/>
      <c r="E25" s="59"/>
      <c r="F25" s="59"/>
      <c r="G25" s="59"/>
    </row>
    <row r="26" spans="1:7">
      <c r="A26" s="59"/>
      <c r="B26" s="60"/>
      <c r="C26" s="61"/>
      <c r="D26" s="59"/>
      <c r="E26" s="59"/>
      <c r="F26" s="59"/>
      <c r="G26" s="59"/>
    </row>
    <row r="27" spans="1:7">
      <c r="A27" s="59"/>
      <c r="B27" s="60"/>
      <c r="C27" s="61"/>
      <c r="D27" s="59"/>
      <c r="E27" s="59"/>
      <c r="F27" s="59"/>
      <c r="G27" s="59"/>
    </row>
    <row r="28" spans="1:7">
      <c r="A28" s="59"/>
      <c r="B28" s="60"/>
      <c r="C28" s="61"/>
      <c r="D28" s="59"/>
      <c r="E28" s="59"/>
      <c r="F28" s="59"/>
      <c r="G28" s="59"/>
    </row>
    <row r="29" spans="1:7">
      <c r="A29" s="59"/>
      <c r="B29" s="60"/>
      <c r="C29" s="61"/>
      <c r="D29" s="59"/>
      <c r="E29" s="59"/>
      <c r="F29" s="59"/>
      <c r="G29" s="59"/>
    </row>
    <row r="30" spans="1:7">
      <c r="A30" s="59"/>
      <c r="B30" s="60"/>
      <c r="C30" s="61"/>
      <c r="D30" s="59"/>
      <c r="E30" s="59"/>
      <c r="F30" s="59"/>
      <c r="G30" s="59"/>
    </row>
    <row r="31" spans="1:7">
      <c r="A31" s="59"/>
      <c r="B31" s="60"/>
      <c r="C31" s="61"/>
      <c r="D31" s="59"/>
      <c r="E31" s="59"/>
      <c r="F31" s="59"/>
      <c r="G31" s="59"/>
    </row>
    <row r="32" spans="1:7">
      <c r="A32" s="59"/>
      <c r="B32" s="60"/>
      <c r="C32" s="61"/>
      <c r="D32" s="59"/>
      <c r="E32" s="59"/>
      <c r="F32" s="59"/>
      <c r="G32" s="59"/>
    </row>
    <row r="33" spans="1:7">
      <c r="A33" s="59"/>
      <c r="B33" s="60"/>
      <c r="C33" s="61"/>
      <c r="D33" s="59"/>
      <c r="E33" s="59"/>
      <c r="F33" s="59"/>
      <c r="G33" s="59"/>
    </row>
    <row r="34" spans="1:7">
      <c r="A34" s="59"/>
      <c r="B34" s="60"/>
      <c r="C34" s="61"/>
      <c r="D34" s="59"/>
      <c r="E34" s="59"/>
      <c r="F34" s="59"/>
      <c r="G34" s="59"/>
    </row>
    <row r="35" spans="1:7">
      <c r="A35" s="59"/>
      <c r="B35" s="60"/>
      <c r="C35" s="61"/>
      <c r="D35" s="59"/>
      <c r="E35" s="59"/>
      <c r="F35" s="59"/>
      <c r="G35" s="59"/>
    </row>
    <row r="36" spans="1:7">
      <c r="A36" s="59"/>
      <c r="B36" s="60"/>
      <c r="C36" s="61"/>
      <c r="D36" s="59"/>
      <c r="E36" s="59"/>
      <c r="F36" s="59"/>
      <c r="G36" s="59"/>
    </row>
    <row r="37" spans="1:7">
      <c r="A37" s="59"/>
      <c r="B37" s="60"/>
      <c r="C37" s="61"/>
      <c r="D37" s="59"/>
      <c r="E37" s="59"/>
      <c r="F37" s="59"/>
      <c r="G37" s="59"/>
    </row>
    <row r="38" spans="1:7">
      <c r="A38" s="59"/>
      <c r="B38" s="60"/>
      <c r="C38" s="61"/>
      <c r="D38" s="59"/>
      <c r="E38" s="59"/>
      <c r="F38" s="59"/>
      <c r="G38" s="59"/>
    </row>
    <row r="39" spans="1:7">
      <c r="A39" s="59"/>
      <c r="B39" s="60"/>
      <c r="C39" s="61"/>
      <c r="D39" s="59"/>
      <c r="E39" s="59"/>
      <c r="F39" s="59"/>
      <c r="G39" s="59"/>
    </row>
    <row r="40" spans="1:7">
      <c r="A40" s="59"/>
      <c r="B40" s="60"/>
      <c r="C40" s="61"/>
      <c r="D40" s="59"/>
      <c r="E40" s="59"/>
      <c r="F40" s="59"/>
      <c r="G40" s="59"/>
    </row>
    <row r="41" spans="1:7">
      <c r="A41" s="59"/>
      <c r="B41" s="60"/>
      <c r="C41" s="61"/>
      <c r="D41" s="59"/>
      <c r="E41" s="59"/>
      <c r="F41" s="59"/>
      <c r="G41" s="59"/>
    </row>
    <row r="42" spans="1:7">
      <c r="A42" s="59"/>
      <c r="B42" s="60"/>
      <c r="C42" s="61"/>
      <c r="D42" s="59"/>
      <c r="E42" s="59"/>
      <c r="F42" s="59"/>
      <c r="G42" s="59"/>
    </row>
    <row r="43" spans="1:7">
      <c r="A43" s="59"/>
      <c r="B43" s="60"/>
      <c r="C43" s="61"/>
      <c r="D43" s="59"/>
      <c r="E43" s="59"/>
      <c r="F43" s="59"/>
      <c r="G43" s="59"/>
    </row>
    <row r="44" spans="1:7">
      <c r="A44" s="59"/>
      <c r="B44" s="60"/>
      <c r="C44" s="61"/>
      <c r="D44" s="59"/>
      <c r="E44" s="59"/>
      <c r="F44" s="59"/>
      <c r="G44" s="59"/>
    </row>
    <row r="45" spans="1:7">
      <c r="A45" s="59"/>
      <c r="B45" s="60"/>
      <c r="C45" s="61"/>
      <c r="D45" s="59"/>
      <c r="E45" s="59"/>
      <c r="F45" s="59"/>
      <c r="G45" s="59"/>
    </row>
    <row r="46" spans="1:7">
      <c r="A46" s="59"/>
      <c r="B46" s="60"/>
      <c r="C46" s="61"/>
      <c r="D46" s="59"/>
      <c r="E46" s="59"/>
      <c r="F46" s="59"/>
      <c r="G46" s="59"/>
    </row>
    <row r="47" spans="1:7">
      <c r="A47" s="59"/>
      <c r="B47" s="60"/>
      <c r="C47" s="61"/>
      <c r="D47" s="59"/>
      <c r="E47" s="59"/>
      <c r="F47" s="59"/>
      <c r="G47" s="59"/>
    </row>
    <row r="48" spans="1:7">
      <c r="A48" s="59"/>
      <c r="B48" s="60"/>
      <c r="C48" s="61"/>
      <c r="D48" s="59"/>
      <c r="E48" s="59"/>
      <c r="F48" s="59"/>
      <c r="G48" s="59"/>
    </row>
    <row r="49" spans="1:7">
      <c r="A49" s="59"/>
      <c r="B49" s="60"/>
      <c r="C49" s="61"/>
      <c r="D49" s="59"/>
      <c r="E49" s="59"/>
      <c r="F49" s="59"/>
      <c r="G49" s="59"/>
    </row>
    <row r="50" spans="1:7">
      <c r="A50" s="59"/>
      <c r="B50" s="60"/>
      <c r="C50" s="61"/>
      <c r="D50" s="59"/>
      <c r="E50" s="59"/>
      <c r="F50" s="59"/>
      <c r="G50" s="59"/>
    </row>
    <row r="51" spans="1:7">
      <c r="A51" s="59"/>
      <c r="B51" s="60"/>
      <c r="C51" s="61"/>
      <c r="D51" s="59"/>
      <c r="E51" s="59"/>
      <c r="F51" s="59"/>
      <c r="G51" s="59"/>
    </row>
    <row r="52" spans="1:7">
      <c r="A52" s="59"/>
      <c r="B52" s="60"/>
      <c r="C52" s="61"/>
      <c r="D52" s="59"/>
      <c r="E52" s="59"/>
      <c r="F52" s="59"/>
      <c r="G52" s="59"/>
    </row>
    <row r="53" spans="1:7">
      <c r="A53" s="59"/>
      <c r="B53" s="60"/>
      <c r="C53" s="61"/>
      <c r="D53" s="59"/>
      <c r="E53" s="59"/>
      <c r="F53" s="59"/>
      <c r="G53" s="59"/>
    </row>
    <row r="54" spans="1:7">
      <c r="A54" s="59"/>
      <c r="B54" s="60"/>
      <c r="C54" s="61"/>
      <c r="D54" s="59"/>
      <c r="E54" s="59"/>
      <c r="F54" s="59"/>
      <c r="G54" s="59"/>
    </row>
    <row r="55" spans="1:7">
      <c r="A55" s="59"/>
      <c r="B55" s="60"/>
      <c r="C55" s="61"/>
      <c r="D55" s="59"/>
      <c r="E55" s="59"/>
      <c r="F55" s="59"/>
      <c r="G55" s="59"/>
    </row>
    <row r="56" spans="1:7">
      <c r="A56" s="59"/>
      <c r="B56" s="60"/>
      <c r="C56" s="61"/>
      <c r="D56" s="59"/>
      <c r="E56" s="59"/>
      <c r="F56" s="59"/>
      <c r="G56" s="59"/>
    </row>
    <row r="57" spans="1:7">
      <c r="A57" s="59"/>
      <c r="B57" s="60"/>
      <c r="C57" s="61"/>
      <c r="D57" s="59"/>
      <c r="E57" s="59"/>
      <c r="F57" s="59"/>
      <c r="G57" s="59"/>
    </row>
    <row r="58" spans="1:7">
      <c r="A58" s="59"/>
      <c r="B58" s="60"/>
      <c r="C58" s="61"/>
      <c r="D58" s="59"/>
      <c r="E58" s="59"/>
      <c r="F58" s="59"/>
      <c r="G58" s="59"/>
    </row>
    <row r="59" spans="1:7">
      <c r="A59" s="59"/>
      <c r="B59" s="60"/>
      <c r="C59" s="61"/>
      <c r="D59" s="59"/>
      <c r="E59" s="59"/>
      <c r="F59" s="59"/>
      <c r="G59" s="59"/>
    </row>
    <row r="60" spans="1:7">
      <c r="A60" s="59"/>
      <c r="B60" s="60"/>
      <c r="C60" s="61"/>
      <c r="D60" s="59"/>
      <c r="E60" s="59"/>
      <c r="F60" s="59"/>
      <c r="G60" s="59"/>
    </row>
    <row r="61" spans="1:7">
      <c r="A61" s="59"/>
      <c r="B61" s="60"/>
      <c r="C61" s="61"/>
      <c r="D61" s="59"/>
      <c r="E61" s="59"/>
      <c r="F61" s="59"/>
      <c r="G61" s="59"/>
    </row>
    <row r="62" spans="1:7">
      <c r="A62" s="59"/>
      <c r="B62" s="60"/>
      <c r="C62" s="61"/>
      <c r="D62" s="59"/>
      <c r="E62" s="59"/>
      <c r="F62" s="59"/>
      <c r="G62" s="59"/>
    </row>
    <row r="63" spans="1:7">
      <c r="A63" s="59"/>
      <c r="B63" s="60"/>
      <c r="C63" s="61"/>
      <c r="D63" s="59"/>
      <c r="E63" s="59"/>
      <c r="F63" s="59"/>
      <c r="G63" s="59"/>
    </row>
    <row r="64" spans="1:7">
      <c r="A64" s="59"/>
      <c r="B64" s="60"/>
      <c r="C64" s="61"/>
      <c r="D64" s="59"/>
      <c r="E64" s="59"/>
      <c r="F64" s="59"/>
      <c r="G64" s="59"/>
    </row>
    <row r="65" spans="1:7">
      <c r="A65" s="59"/>
      <c r="B65" s="60"/>
      <c r="C65" s="61"/>
      <c r="D65" s="59"/>
      <c r="E65" s="59"/>
      <c r="F65" s="59"/>
      <c r="G65" s="59"/>
    </row>
    <row r="66" spans="1:7">
      <c r="A66" s="59"/>
      <c r="B66" s="60"/>
      <c r="C66" s="61"/>
      <c r="D66" s="59"/>
      <c r="E66" s="59"/>
      <c r="F66" s="59"/>
      <c r="G66" s="59"/>
    </row>
    <row r="67" spans="1:7">
      <c r="A67" s="59"/>
      <c r="B67" s="60"/>
      <c r="C67" s="61"/>
      <c r="D67" s="59"/>
      <c r="E67" s="59"/>
      <c r="F67" s="59"/>
      <c r="G67" s="59"/>
    </row>
    <row r="68" spans="1:7">
      <c r="A68" s="59"/>
      <c r="B68" s="60"/>
      <c r="C68" s="61"/>
      <c r="D68" s="59"/>
      <c r="E68" s="59"/>
      <c r="F68" s="59"/>
      <c r="G68" s="59"/>
    </row>
    <row r="69" spans="1:7">
      <c r="A69" s="59"/>
      <c r="B69" s="60"/>
      <c r="C69" s="61"/>
      <c r="D69" s="59"/>
      <c r="E69" s="59"/>
      <c r="F69" s="59"/>
      <c r="G69" s="59"/>
    </row>
    <row r="70" spans="1:7">
      <c r="A70" s="59"/>
      <c r="B70" s="60"/>
      <c r="C70" s="61"/>
      <c r="D70" s="59"/>
      <c r="E70" s="59"/>
      <c r="F70" s="59"/>
      <c r="G70" s="59"/>
    </row>
    <row r="71" spans="1:7">
      <c r="A71" s="59"/>
      <c r="B71" s="60"/>
      <c r="C71" s="61"/>
      <c r="D71" s="59"/>
      <c r="E71" s="59"/>
      <c r="F71" s="59"/>
      <c r="G71" s="59"/>
    </row>
    <row r="72" spans="1:7">
      <c r="A72" s="59"/>
      <c r="B72" s="60"/>
      <c r="C72" s="61"/>
      <c r="D72" s="59"/>
      <c r="E72" s="59"/>
      <c r="F72" s="59"/>
      <c r="G72" s="59"/>
    </row>
    <row r="73" spans="1:7">
      <c r="A73" s="59"/>
      <c r="B73" s="60"/>
      <c r="C73" s="61"/>
      <c r="D73" s="59"/>
      <c r="E73" s="59"/>
      <c r="F73" s="59"/>
      <c r="G73" s="59"/>
    </row>
    <row r="74" spans="1:7">
      <c r="A74" s="59"/>
      <c r="B74" s="60"/>
      <c r="C74" s="61"/>
      <c r="D74" s="59"/>
      <c r="E74" s="59"/>
      <c r="F74" s="59"/>
      <c r="G74" s="59"/>
    </row>
    <row r="75" spans="1:7">
      <c r="A75" s="59"/>
      <c r="B75" s="60"/>
      <c r="C75" s="61"/>
      <c r="D75" s="59"/>
      <c r="E75" s="59"/>
      <c r="F75" s="59"/>
      <c r="G75" s="59"/>
    </row>
    <row r="76" spans="1:7">
      <c r="A76" s="59"/>
      <c r="B76" s="60"/>
      <c r="C76" s="61"/>
      <c r="D76" s="59"/>
      <c r="E76" s="59"/>
      <c r="F76" s="59"/>
      <c r="G76" s="59"/>
    </row>
    <row r="77" spans="1:7">
      <c r="A77" s="59"/>
      <c r="B77" s="60"/>
      <c r="C77" s="61"/>
      <c r="D77" s="59"/>
      <c r="E77" s="59"/>
      <c r="F77" s="59"/>
      <c r="G77" s="59"/>
    </row>
    <row r="78" spans="1:7">
      <c r="A78" s="59"/>
      <c r="B78" s="60"/>
      <c r="C78" s="61"/>
      <c r="D78" s="59"/>
      <c r="E78" s="59"/>
      <c r="F78" s="59"/>
      <c r="G78" s="59"/>
    </row>
    <row r="79" spans="1:7">
      <c r="A79" s="59"/>
      <c r="B79" s="60"/>
      <c r="C79" s="61"/>
      <c r="D79" s="59"/>
      <c r="E79" s="59"/>
      <c r="F79" s="59"/>
      <c r="G79" s="59"/>
    </row>
    <row r="80" spans="1:7">
      <c r="A80" s="59"/>
      <c r="B80" s="60"/>
      <c r="C80" s="61"/>
      <c r="D80" s="59"/>
      <c r="E80" s="59"/>
      <c r="F80" s="59"/>
      <c r="G80" s="59"/>
    </row>
    <row r="81" spans="1:7">
      <c r="A81" s="59"/>
      <c r="B81" s="60"/>
      <c r="C81" s="61"/>
      <c r="D81" s="59"/>
      <c r="E81" s="59"/>
      <c r="F81" s="59"/>
      <c r="G81" s="59"/>
    </row>
    <row r="82" spans="1:7">
      <c r="A82" s="59"/>
      <c r="B82" s="60"/>
      <c r="C82" s="61"/>
      <c r="D82" s="59"/>
      <c r="E82" s="59"/>
      <c r="F82" s="59"/>
      <c r="G82" s="59"/>
    </row>
    <row r="83" spans="1:7">
      <c r="A83" s="59"/>
      <c r="B83" s="60"/>
      <c r="C83" s="61"/>
      <c r="D83" s="59"/>
      <c r="E83" s="59"/>
      <c r="F83" s="59"/>
      <c r="G83" s="59"/>
    </row>
    <row r="84" spans="1:7">
      <c r="A84" s="59"/>
      <c r="B84" s="60"/>
      <c r="C84" s="61"/>
      <c r="D84" s="59"/>
      <c r="E84" s="59"/>
      <c r="F84" s="59"/>
      <c r="G84" s="59"/>
    </row>
    <row r="85" spans="1:7">
      <c r="A85" s="59"/>
      <c r="B85" s="60"/>
      <c r="C85" s="61"/>
      <c r="D85" s="59"/>
      <c r="E85" s="59"/>
      <c r="F85" s="59"/>
      <c r="G85" s="59"/>
    </row>
    <row r="86" spans="1:7">
      <c r="A86" s="59"/>
      <c r="B86" s="60"/>
      <c r="C86" s="61"/>
      <c r="D86" s="59"/>
      <c r="E86" s="59"/>
      <c r="F86" s="59"/>
      <c r="G86" s="59"/>
    </row>
    <row r="87" spans="1:7">
      <c r="A87" s="59"/>
      <c r="B87" s="60"/>
      <c r="C87" s="61"/>
      <c r="D87" s="59"/>
      <c r="E87" s="59"/>
      <c r="F87" s="59"/>
      <c r="G87" s="59"/>
    </row>
    <row r="88" spans="1:7">
      <c r="A88" s="59"/>
      <c r="B88" s="60"/>
      <c r="C88" s="61"/>
      <c r="D88" s="59"/>
      <c r="E88" s="59"/>
      <c r="F88" s="59"/>
      <c r="G88" s="59"/>
    </row>
    <row r="89" spans="1:7">
      <c r="A89" s="59"/>
      <c r="B89" s="60"/>
      <c r="C89" s="61"/>
      <c r="D89" s="59"/>
      <c r="E89" s="59"/>
      <c r="F89" s="59"/>
      <c r="G89" s="59"/>
    </row>
    <row r="90" spans="1:7">
      <c r="A90" s="59"/>
      <c r="B90" s="60"/>
      <c r="C90" s="61"/>
      <c r="D90" s="59"/>
      <c r="E90" s="59"/>
      <c r="F90" s="59"/>
      <c r="G90" s="59"/>
    </row>
    <row r="91" spans="1:7">
      <c r="A91" s="59"/>
      <c r="B91" s="60"/>
      <c r="C91" s="61"/>
      <c r="D91" s="59"/>
      <c r="E91" s="59"/>
      <c r="F91" s="59"/>
      <c r="G91" s="59"/>
    </row>
    <row r="92" spans="1:7">
      <c r="A92" s="59"/>
      <c r="B92" s="60"/>
      <c r="C92" s="61"/>
      <c r="D92" s="59"/>
      <c r="E92" s="59"/>
      <c r="F92" s="59"/>
      <c r="G92" s="59"/>
    </row>
    <row r="93" spans="1:7">
      <c r="A93" s="59"/>
      <c r="B93" s="60"/>
      <c r="C93" s="61"/>
      <c r="D93" s="59"/>
      <c r="E93" s="59"/>
      <c r="F93" s="59"/>
      <c r="G93" s="59"/>
    </row>
    <row r="94" spans="1:7">
      <c r="A94" s="59"/>
      <c r="B94" s="60"/>
      <c r="C94" s="61"/>
      <c r="D94" s="59"/>
      <c r="E94" s="59"/>
      <c r="F94" s="59"/>
      <c r="G94" s="59"/>
    </row>
    <row r="95" spans="1:7">
      <c r="A95" s="59"/>
      <c r="B95" s="60"/>
      <c r="C95" s="61"/>
      <c r="D95" s="59"/>
      <c r="E95" s="59"/>
      <c r="F95" s="59"/>
      <c r="G95" s="59"/>
    </row>
    <row r="96" spans="1:7">
      <c r="A96" s="59"/>
      <c r="B96" s="60"/>
      <c r="C96" s="61"/>
      <c r="D96" s="59"/>
      <c r="E96" s="59"/>
      <c r="F96" s="59"/>
      <c r="G96" s="59"/>
    </row>
    <row r="97" spans="1:7">
      <c r="A97" s="59"/>
      <c r="B97" s="60"/>
      <c r="C97" s="61"/>
      <c r="D97" s="59"/>
      <c r="E97" s="59"/>
      <c r="F97" s="59"/>
      <c r="G97" s="59"/>
    </row>
    <row r="98" spans="1:7">
      <c r="A98" s="59"/>
      <c r="B98" s="60"/>
      <c r="C98" s="61"/>
      <c r="D98" s="59"/>
      <c r="E98" s="59"/>
      <c r="F98" s="59"/>
      <c r="G98" s="59"/>
    </row>
    <row r="99" spans="1:7">
      <c r="A99" s="59"/>
      <c r="B99" s="60"/>
      <c r="C99" s="61"/>
      <c r="D99" s="59"/>
      <c r="E99" s="59"/>
      <c r="F99" s="59"/>
      <c r="G99" s="59"/>
    </row>
    <row r="100" spans="1:7">
      <c r="A100" s="59"/>
      <c r="B100" s="60"/>
      <c r="C100" s="61"/>
      <c r="D100" s="59"/>
      <c r="E100" s="59"/>
      <c r="F100" s="59"/>
      <c r="G100" s="59"/>
    </row>
    <row r="101" spans="1:7">
      <c r="A101" s="59"/>
      <c r="B101" s="60"/>
      <c r="C101" s="61"/>
      <c r="D101" s="59"/>
      <c r="E101" s="59"/>
      <c r="F101" s="59"/>
      <c r="G101" s="59"/>
    </row>
    <row r="102" spans="1:7">
      <c r="A102" s="59"/>
      <c r="B102" s="60"/>
      <c r="C102" s="61"/>
      <c r="D102" s="59"/>
      <c r="E102" s="59"/>
      <c r="F102" s="59"/>
      <c r="G102" s="59"/>
    </row>
    <row r="103" spans="1:7">
      <c r="A103" s="59"/>
      <c r="B103" s="60"/>
      <c r="C103" s="61"/>
      <c r="D103" s="59"/>
      <c r="E103" s="59"/>
      <c r="F103" s="59"/>
      <c r="G103" s="59"/>
    </row>
    <row r="104" spans="1:7">
      <c r="A104" s="59"/>
      <c r="B104" s="60"/>
      <c r="C104" s="61"/>
      <c r="D104" s="59"/>
      <c r="E104" s="59"/>
      <c r="F104" s="59"/>
      <c r="G104" s="59"/>
    </row>
    <row r="105" spans="1:7">
      <c r="A105" s="59"/>
      <c r="B105" s="60"/>
      <c r="C105" s="61"/>
      <c r="D105" s="59"/>
      <c r="E105" s="59"/>
      <c r="F105" s="59"/>
      <c r="G105" s="59"/>
    </row>
    <row r="106" spans="1:7">
      <c r="A106" s="59"/>
      <c r="B106" s="60"/>
      <c r="C106" s="61"/>
      <c r="D106" s="59"/>
      <c r="E106" s="59"/>
      <c r="F106" s="59"/>
      <c r="G106" s="59"/>
    </row>
    <row r="107" spans="1:7">
      <c r="A107" s="59"/>
      <c r="B107" s="60"/>
      <c r="C107" s="61"/>
      <c r="D107" s="59"/>
      <c r="E107" s="59"/>
      <c r="F107" s="59"/>
      <c r="G107" s="59"/>
    </row>
    <row r="108" spans="1:7">
      <c r="A108" s="59"/>
      <c r="B108" s="60"/>
      <c r="C108" s="61"/>
      <c r="D108" s="59"/>
      <c r="E108" s="59"/>
      <c r="F108" s="59"/>
      <c r="G108" s="59"/>
    </row>
    <row r="109" spans="1:7">
      <c r="A109" s="59"/>
      <c r="B109" s="60"/>
      <c r="C109" s="61"/>
      <c r="D109" s="59"/>
      <c r="E109" s="59"/>
      <c r="F109" s="59"/>
      <c r="G109" s="59"/>
    </row>
    <row r="110" spans="1:7">
      <c r="A110" s="59"/>
      <c r="B110" s="60"/>
      <c r="C110" s="61"/>
      <c r="D110" s="59"/>
      <c r="E110" s="59"/>
      <c r="F110" s="59"/>
      <c r="G110" s="59"/>
    </row>
    <row r="111" spans="1:7">
      <c r="A111" s="59"/>
      <c r="B111" s="60"/>
      <c r="C111" s="61"/>
      <c r="D111" s="59"/>
      <c r="E111" s="59"/>
      <c r="F111" s="59"/>
      <c r="G111" s="59"/>
    </row>
    <row r="112" spans="1:7">
      <c r="A112" s="59"/>
      <c r="B112" s="60"/>
      <c r="C112" s="61"/>
      <c r="D112" s="59"/>
      <c r="E112" s="59"/>
      <c r="F112" s="59"/>
      <c r="G112" s="59"/>
    </row>
    <row r="113" spans="1:7">
      <c r="A113" s="59"/>
      <c r="B113" s="60"/>
      <c r="C113" s="61"/>
      <c r="D113" s="59"/>
      <c r="E113" s="59"/>
      <c r="F113" s="59"/>
      <c r="G113" s="59"/>
    </row>
    <row r="114" spans="1:7">
      <c r="A114" s="59"/>
      <c r="B114" s="60"/>
      <c r="C114" s="61"/>
      <c r="D114" s="59"/>
      <c r="E114" s="59"/>
      <c r="F114" s="59"/>
      <c r="G114" s="59"/>
    </row>
    <row r="115" spans="1:7">
      <c r="A115" s="59"/>
      <c r="B115" s="60"/>
      <c r="C115" s="61"/>
      <c r="D115" s="59"/>
      <c r="E115" s="59"/>
      <c r="F115" s="59"/>
      <c r="G115" s="59"/>
    </row>
    <row r="116" spans="1:7">
      <c r="A116" s="59"/>
      <c r="B116" s="60"/>
      <c r="C116" s="61"/>
      <c r="D116" s="59"/>
      <c r="E116" s="59"/>
      <c r="F116" s="59"/>
      <c r="G116" s="59"/>
    </row>
    <row r="117" spans="1:7">
      <c r="A117" s="59"/>
      <c r="B117" s="60"/>
      <c r="C117" s="61"/>
      <c r="D117" s="59"/>
      <c r="E117" s="59"/>
      <c r="F117" s="59"/>
      <c r="G117" s="59"/>
    </row>
    <row r="118" spans="1:7">
      <c r="A118" s="59"/>
      <c r="B118" s="60"/>
      <c r="C118" s="61"/>
      <c r="D118" s="59"/>
      <c r="E118" s="59"/>
      <c r="F118" s="59"/>
      <c r="G118" s="59"/>
    </row>
    <row r="119" spans="1:7">
      <c r="A119" s="59"/>
      <c r="B119" s="60"/>
      <c r="C119" s="61"/>
      <c r="D119" s="59"/>
      <c r="E119" s="59"/>
      <c r="F119" s="59"/>
      <c r="G119" s="59"/>
    </row>
    <row r="120" spans="1:7">
      <c r="A120" s="59"/>
      <c r="B120" s="60"/>
      <c r="C120" s="61"/>
      <c r="D120" s="59"/>
      <c r="E120" s="59"/>
      <c r="F120" s="59"/>
      <c r="G120" s="59"/>
    </row>
    <row r="121" spans="1:7">
      <c r="A121" s="59"/>
      <c r="B121" s="60"/>
      <c r="C121" s="61"/>
      <c r="D121" s="59"/>
      <c r="E121" s="59"/>
      <c r="F121" s="59"/>
      <c r="G121" s="59"/>
    </row>
    <row r="122" spans="1:7">
      <c r="A122" s="59"/>
      <c r="B122" s="60"/>
      <c r="C122" s="61"/>
      <c r="D122" s="59"/>
      <c r="E122" s="59"/>
      <c r="F122" s="59"/>
      <c r="G122" s="59"/>
    </row>
    <row r="123" spans="1:7">
      <c r="A123" s="59"/>
      <c r="B123" s="60"/>
      <c r="C123" s="61"/>
      <c r="D123" s="59"/>
      <c r="E123" s="59"/>
      <c r="F123" s="59"/>
      <c r="G123" s="59"/>
    </row>
    <row r="124" spans="1:7">
      <c r="A124" s="59"/>
      <c r="B124" s="60"/>
      <c r="C124" s="61"/>
      <c r="D124" s="59"/>
      <c r="E124" s="59"/>
      <c r="F124" s="59"/>
      <c r="G124" s="59"/>
    </row>
    <row r="125" spans="1:7">
      <c r="A125" s="59"/>
      <c r="B125" s="60"/>
      <c r="C125" s="61"/>
      <c r="D125" s="59"/>
      <c r="E125" s="59"/>
      <c r="F125" s="59"/>
      <c r="G125" s="59"/>
    </row>
    <row r="126" spans="1:7">
      <c r="A126" s="59"/>
      <c r="B126" s="60"/>
      <c r="C126" s="61"/>
      <c r="D126" s="59"/>
      <c r="E126" s="59"/>
      <c r="F126" s="59"/>
      <c r="G126" s="59"/>
    </row>
    <row r="127" spans="1:7">
      <c r="A127" s="59"/>
      <c r="B127" s="60"/>
      <c r="C127" s="61"/>
      <c r="D127" s="59"/>
      <c r="E127" s="59"/>
      <c r="F127" s="59"/>
      <c r="G127" s="59"/>
    </row>
    <row r="128" spans="1:7">
      <c r="A128" s="59"/>
      <c r="B128" s="60"/>
      <c r="C128" s="61"/>
      <c r="D128" s="59"/>
      <c r="E128" s="59"/>
      <c r="F128" s="59"/>
      <c r="G128" s="59"/>
    </row>
    <row r="129" spans="1:7">
      <c r="A129" s="59"/>
      <c r="B129" s="60"/>
      <c r="C129" s="61"/>
      <c r="D129" s="59"/>
      <c r="E129" s="59"/>
      <c r="F129" s="59"/>
      <c r="G129" s="59"/>
    </row>
    <row r="130" spans="1:7">
      <c r="A130" s="59"/>
      <c r="B130" s="60"/>
      <c r="C130" s="61"/>
      <c r="D130" s="59"/>
      <c r="E130" s="59"/>
      <c r="F130" s="59"/>
      <c r="G130" s="59"/>
    </row>
    <row r="131" spans="1:7">
      <c r="A131" s="59"/>
      <c r="B131" s="60"/>
      <c r="C131" s="61"/>
      <c r="D131" s="59"/>
      <c r="E131" s="59"/>
      <c r="F131" s="59"/>
      <c r="G131" s="59"/>
    </row>
    <row r="132" spans="1:7">
      <c r="A132" s="59"/>
      <c r="B132" s="60"/>
      <c r="C132" s="61"/>
      <c r="D132" s="59"/>
      <c r="E132" s="59"/>
      <c r="F132" s="59"/>
      <c r="G132" s="59"/>
    </row>
    <row r="133" spans="1:7">
      <c r="A133" s="59"/>
      <c r="B133" s="60"/>
      <c r="C133" s="61"/>
      <c r="D133" s="59"/>
      <c r="E133" s="59"/>
      <c r="F133" s="59"/>
      <c r="G133" s="59"/>
    </row>
    <row r="134" spans="1:7">
      <c r="A134" s="59"/>
      <c r="B134" s="60"/>
      <c r="C134" s="61"/>
      <c r="D134" s="59"/>
      <c r="E134" s="59"/>
      <c r="F134" s="59"/>
      <c r="G134" s="59"/>
    </row>
    <row r="135" spans="1:7">
      <c r="A135" s="59"/>
      <c r="B135" s="60"/>
      <c r="C135" s="61"/>
      <c r="D135" s="59"/>
      <c r="E135" s="59"/>
      <c r="F135" s="59"/>
      <c r="G135" s="59"/>
    </row>
    <row r="136" spans="1:7">
      <c r="A136" s="59"/>
      <c r="B136" s="60"/>
      <c r="C136" s="61"/>
      <c r="D136" s="59"/>
      <c r="E136" s="59"/>
      <c r="F136" s="59"/>
      <c r="G136" s="59"/>
    </row>
    <row r="137" spans="1:7">
      <c r="A137" s="59"/>
      <c r="B137" s="60"/>
      <c r="C137" s="61"/>
      <c r="D137" s="59"/>
      <c r="E137" s="59"/>
      <c r="F137" s="59"/>
      <c r="G137" s="59"/>
    </row>
    <row r="138" spans="1:7">
      <c r="A138" s="59"/>
      <c r="B138" s="60"/>
      <c r="C138" s="61"/>
      <c r="D138" s="59"/>
      <c r="E138" s="59"/>
      <c r="F138" s="59"/>
      <c r="G138" s="59"/>
    </row>
    <row r="139" spans="1:7">
      <c r="A139" s="59"/>
      <c r="B139" s="60"/>
      <c r="C139" s="61"/>
      <c r="D139" s="59"/>
      <c r="E139" s="59"/>
      <c r="F139" s="59"/>
      <c r="G139" s="59"/>
    </row>
  </sheetData>
  <pageMargins left="1.1023622047244095" right="0.51181102362204722" top="0.59055118110236227" bottom="0.39370078740157483" header="0.19685039370078741" footer="0.11811023622047245"/>
  <pageSetup paperSize="9" scale="98" orientation="portrait" r:id="rId1"/>
  <headerFooter>
    <oddHeader>&amp;L&amp;"Myriad Pro,Običajno"&amp;8TEHNIČNO POROČILO TER POPIS DEL IN MATERIALA&amp;"Arial CE,Običajno"&amp;10
______________________________________________________________________________________
&amp;R&amp;"-,Običajno"&amp;8 14/&amp;P</oddHeader>
    <oddFooter xml:space="preserve">&amp;L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11</vt:i4>
      </vt:variant>
    </vt:vector>
  </HeadingPairs>
  <TitlesOfParts>
    <vt:vector size="19" baseType="lpstr">
      <vt:lpstr>SKUPNA REKAPITULACIJA</vt:lpstr>
      <vt:lpstr>REKAPITULACIJA_GR. KON.</vt:lpstr>
      <vt:lpstr>Rekapitulacija</vt:lpstr>
      <vt:lpstr>Navodila</vt:lpstr>
      <vt:lpstr>GD</vt:lpstr>
      <vt:lpstr>EM</vt:lpstr>
      <vt:lpstr>PEV</vt:lpstr>
      <vt:lpstr>Ostalo</vt:lpstr>
      <vt:lpstr>EM!Print_Area</vt:lpstr>
      <vt:lpstr>GD!Print_Area</vt:lpstr>
      <vt:lpstr>Navodila!Print_Area</vt:lpstr>
      <vt:lpstr>Ostalo!Print_Area</vt:lpstr>
      <vt:lpstr>PEV!Print_Area</vt:lpstr>
      <vt:lpstr>Rekapitulacija!Print_Area</vt:lpstr>
      <vt:lpstr>'REKAPITULACIJA_GR. KON.'!Print_Area</vt:lpstr>
      <vt:lpstr>EM!Print_Titles</vt:lpstr>
      <vt:lpstr>GD!Print_Titles</vt:lpstr>
      <vt:lpstr>Ostalo!Print_Titles</vt:lpstr>
      <vt:lpstr>PEV!Print_Titles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RobertB</dc:creator>
  <cp:lastModifiedBy>Martina Magajna</cp:lastModifiedBy>
  <cp:lastPrinted>2026-04-01T13:32:25Z</cp:lastPrinted>
  <dcterms:created xsi:type="dcterms:W3CDTF">2001-03-20T11:17:26Z</dcterms:created>
  <dcterms:modified xsi:type="dcterms:W3CDTF">2026-07-10T06:13:36Z</dcterms:modified>
</cp:coreProperties>
</file>